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April\20260421\"/>
    </mc:Choice>
  </mc:AlternateContent>
  <xr:revisionPtr revIDLastSave="0" documentId="8_{DAD0B960-10DC-4D7D-B795-0CC2174249DE}" xr6:coauthVersionLast="47" xr6:coauthVersionMax="47" xr10:uidLastSave="{00000000-0000-0000-0000-000000000000}"/>
  <bookViews>
    <workbookView xWindow="-108" yWindow="-108" windowWidth="23256" windowHeight="13896" xr2:uid="{EA2F10D3-B79C-4158-B71F-2618CEDDD655}"/>
  </bookViews>
  <sheets>
    <sheet name="Disclaimer" sheetId="4" r:id="rId1"/>
    <sheet name="ARL Scorecard" sheetId="1" r:id="rId2"/>
    <sheet name="Evidence Detail" sheetId="2" r:id="rId3"/>
    <sheet name="Table" sheetId="3" r:id="rId4"/>
  </sheets>
  <externalReferences>
    <externalReference r:id="rId5"/>
  </externalReferences>
  <definedNames>
    <definedName name="_xlnm._FilterDatabase" localSheetId="1" hidden="1">'ARL Scorecard'!$A$3:$AE$3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3" i="1" l="1"/>
  <c r="Z23" i="1"/>
  <c r="Y23" i="1"/>
  <c r="X23" i="1"/>
  <c r="C23" i="1"/>
  <c r="AA22" i="1"/>
  <c r="Z22" i="1"/>
  <c r="Y22" i="1"/>
  <c r="X22" i="1"/>
  <c r="C22" i="1"/>
  <c r="AA21" i="1"/>
  <c r="Z21" i="1"/>
  <c r="Y21" i="1"/>
  <c r="X21" i="1"/>
  <c r="C21" i="1"/>
  <c r="AA20" i="1"/>
  <c r="Z20" i="1"/>
  <c r="Y20" i="1"/>
  <c r="X20" i="1"/>
  <c r="C20" i="1"/>
  <c r="AA19" i="1"/>
  <c r="Z19" i="1"/>
  <c r="Y19" i="1"/>
  <c r="X19" i="1"/>
  <c r="C19" i="1"/>
  <c r="AA18" i="1"/>
  <c r="Z18" i="1"/>
  <c r="Y18" i="1"/>
  <c r="X18" i="1"/>
  <c r="C18" i="1"/>
  <c r="AA17" i="1"/>
  <c r="Z17" i="1"/>
  <c r="Y17" i="1"/>
  <c r="X17" i="1"/>
  <c r="C17" i="1"/>
  <c r="AA16" i="1"/>
  <c r="Z16" i="1"/>
  <c r="Y16" i="1"/>
  <c r="X16" i="1"/>
  <c r="C16" i="1"/>
  <c r="AA15" i="1"/>
  <c r="Z15" i="1"/>
  <c r="Y15" i="1"/>
  <c r="X15" i="1"/>
  <c r="C15" i="1"/>
  <c r="AA14" i="1"/>
  <c r="Z14" i="1"/>
  <c r="Y14" i="1"/>
  <c r="X14" i="1"/>
  <c r="C14" i="1"/>
  <c r="AA13" i="1"/>
  <c r="Z13" i="1"/>
  <c r="Y13" i="1"/>
  <c r="X13" i="1"/>
  <c r="C13" i="1"/>
  <c r="AA12" i="1"/>
  <c r="Z12" i="1"/>
  <c r="Y12" i="1"/>
  <c r="X12" i="1"/>
  <c r="C12" i="1"/>
  <c r="AA11" i="1"/>
  <c r="Z11" i="1"/>
  <c r="Y11" i="1"/>
  <c r="X11" i="1"/>
  <c r="C11" i="1"/>
  <c r="AA10" i="1"/>
  <c r="Z10" i="1"/>
  <c r="Y10" i="1"/>
  <c r="X10" i="1"/>
  <c r="C10" i="1"/>
  <c r="AA9" i="1"/>
  <c r="Z9" i="1"/>
  <c r="Y9" i="1"/>
  <c r="X9" i="1"/>
  <c r="C9" i="1"/>
  <c r="AA8" i="1"/>
  <c r="Z8" i="1"/>
  <c r="Y8" i="1"/>
  <c r="X8" i="1"/>
  <c r="C8" i="1"/>
  <c r="AA7" i="1"/>
  <c r="Z7" i="1"/>
  <c r="Y7" i="1"/>
  <c r="X7" i="1"/>
  <c r="C7" i="1"/>
  <c r="AA6" i="1"/>
  <c r="Z6" i="1"/>
  <c r="Y6" i="1"/>
  <c r="X6" i="1"/>
  <c r="C6" i="1"/>
  <c r="AA5" i="1"/>
  <c r="Z5" i="1"/>
  <c r="Y5" i="1"/>
  <c r="X5" i="1"/>
  <c r="C5" i="1"/>
  <c r="AA4" i="1"/>
  <c r="Z4" i="1"/>
  <c r="Y4" i="1"/>
  <c r="X4" i="1"/>
  <c r="C4" i="1"/>
</calcChain>
</file>

<file path=xl/sharedStrings.xml><?xml version="1.0" encoding="utf-8"?>
<sst xmlns="http://schemas.openxmlformats.org/spreadsheetml/2006/main" count="381" uniqueCount="203">
  <si>
    <t>ARL (Adoption Readiness Level) Company Assessment — Evidence-Based Scorecard  |  DOE Framework</t>
  </si>
  <si>
    <t>Score: 9 = fully commercially adopted (lowest risk)  |  1 = early research (highest risk)  |  Based on U.S. DOE Office of Technology Commercialization ARL Framework (17 dimensions, 4 buckets)</t>
  </si>
  <si>
    <t>Company</t>
  </si>
  <si>
    <t>Category</t>
  </si>
  <si>
    <t>Country</t>
  </si>
  <si>
    <t>Est. Revenues
(USD, bn)</t>
  </si>
  <si>
    <t>Est. Clean Tech Revenues
(% of total)</t>
  </si>
  <si>
    <t>Delivered Cost</t>
  </si>
  <si>
    <t>Functional Performance</t>
  </si>
  <si>
    <t>Ease of Use / Complexity</t>
  </si>
  <si>
    <t>Demand Maturity</t>
  </si>
  <si>
    <t>Market Size</t>
  </si>
  <si>
    <t>Downstream Value Chain</t>
  </si>
  <si>
    <t>Capital Flow</t>
  </si>
  <si>
    <t>Project Dev &amp; Integration</t>
  </si>
  <si>
    <t>Infrastructure</t>
  </si>
  <si>
    <t>Manufacturing &amp; Supply Chain</t>
  </si>
  <si>
    <t>Materials Sourcing</t>
  </si>
  <si>
    <t>Workforce</t>
  </si>
  <si>
    <t>Regulatory Environment</t>
  </si>
  <si>
    <t>Policy Environment</t>
  </si>
  <si>
    <t>Permitting &amp; Siting</t>
  </si>
  <si>
    <t>Environmental &amp; Safety</t>
  </si>
  <si>
    <t>Community Perception</t>
  </si>
  <si>
    <t>Value Proposition</t>
    <phoneticPr fontId="4"/>
  </si>
  <si>
    <t>Market Acceptance</t>
    <phoneticPr fontId="4"/>
  </si>
  <si>
    <t>Resource Maturity</t>
    <phoneticPr fontId="4"/>
  </si>
  <si>
    <t>Licence to Operate</t>
    <phoneticPr fontId="4"/>
  </si>
  <si>
    <t>ARL
Avg</t>
  </si>
  <si>
    <t>Commercial Stage</t>
    <phoneticPr fontId="4"/>
  </si>
  <si>
    <t>Technology</t>
  </si>
  <si>
    <t>Revenue Notes (Source)</t>
  </si>
  <si>
    <t>Linde plc</t>
  </si>
  <si>
    <t>Europe/US</t>
  </si>
  <si>
    <t>10–20%</t>
  </si>
  <si>
    <t>Commercial</t>
  </si>
  <si>
    <t>Industrial H₂ Production, Liquefaction, Distribution &amp; Dispensing</t>
  </si>
  <si>
    <t>FY2024 revenue $33B. World's largest industrial gas company. H₂ ~15% revenue.</t>
  </si>
  <si>
    <t>Air Liquide</t>
  </si>
  <si>
    <t>France</t>
  </si>
  <si>
    <t>8–15%</t>
  </si>
  <si>
    <t>H₂ Production, Mobility Infrastructure, Industrial Supply</t>
  </si>
  <si>
    <t>FY2024 revenue €27.1B ($29.5B). H₂ revenue: €3B+. 60+ H₂ stations operated.</t>
  </si>
  <si>
    <t>Air Products</t>
  </si>
  <si>
    <t>US</t>
  </si>
  <si>
    <t>15–25%</t>
  </si>
  <si>
    <t>Scale-up</t>
  </si>
  <si>
    <t>H₂ Production / Liquefaction / Distribution; NEOM Green H₂ Project</t>
  </si>
  <si>
    <t>FY2024 revenue $12.1B. NEOM ($8.4B green H₂ project) under construction.</t>
  </si>
  <si>
    <t>Toyota Motor Corporation</t>
  </si>
  <si>
    <t>Japan</t>
  </si>
  <si>
    <t>&lt;1%</t>
  </si>
  <si>
    <t>FCV (Mirai) + FC Stack Supply + H₂ Ecosystem Development</t>
  </si>
  <si>
    <t>FY2024 revenue ¥45.1T ($300B). Mirai Gen2 cumulative &gt;30,000 units sold.</t>
  </si>
  <si>
    <t>Hyundai Motor</t>
  </si>
  <si>
    <t>South Korea</t>
  </si>
  <si>
    <t>FCEV (NEXO) + FC Truck (XCIENT) + FC Stack Supply</t>
  </si>
  <si>
    <t>FY2024 revenue KRW 175T ($120B). NEXO cumulative 40,000+ units.</t>
  </si>
  <si>
    <t>Sinopec</t>
  </si>
  <si>
    <t>China</t>
  </si>
  <si>
    <t>Green H₂ Production + H₂ Station Network (China's largest)</t>
  </si>
  <si>
    <t>FY2024 revenue CNY 2.9T ($430B). 100+ H₂ stations operated. 2025 target: 1,000.</t>
  </si>
  <si>
    <t>Iwatani Corporation</t>
  </si>
  <si>
    <t>6–12%</t>
  </si>
  <si>
    <t>Liquid H₂ Production, Storage, Retail (H₂ Stations)</t>
  </si>
  <si>
    <t>FY2024 revenue ¥8.9T ($60B). Japan's leading H₂ station operator (170+).</t>
  </si>
  <si>
    <t>Mitsubishi Heavy Industries</t>
  </si>
  <si>
    <t>1–3%</t>
  </si>
  <si>
    <t>H₂ Gas Turbine (JAC / H100 / H-25) + Carbon Capture Integration</t>
  </si>
  <si>
    <t>FY2024 revenue ¥4.6T ($31B). H₂ gas turbine orders accelerating from 2025.</t>
  </si>
  <si>
    <t>Siemens Energy</t>
  </si>
  <si>
    <t>Germany</t>
  </si>
  <si>
    <t>PEM Electrolyzer (Silyzer 300) + H₂ Turbine Integration</t>
  </si>
  <si>
    <t>FY2024 revenue €34.5B ($37B). Electrolyzer orders pipeline growing.</t>
  </si>
  <si>
    <t>Cummins</t>
  </si>
  <si>
    <t>PEM Electrolyzer (HyLYZER) + H₂ Engine + FC System</t>
  </si>
  <si>
    <t>FY2024 revenue $34B. Electrolyzer business Accelera division growing.</t>
  </si>
  <si>
    <t>Bloom Energy</t>
  </si>
  <si>
    <t>20–40%</t>
  </si>
  <si>
    <t>SOFC (Natural Gas / H₂) + SOEC Electrolyzer</t>
  </si>
  <si>
    <t>FY2024 revenue $1.33B. SOEC electrolyzers in early deployment.</t>
  </si>
  <si>
    <t>Baker Hughes</t>
  </si>
  <si>
    <t>H₂ Compression, Turbines, Electrolysis Balance-of-Plant Equipment</t>
  </si>
  <si>
    <t>FY2024 revenue $27.8B. H₂ equipment segment part of Industrial &amp; Energy Tech.</t>
  </si>
  <si>
    <t>Chart Industries</t>
  </si>
  <si>
    <t>Cryogenic H₂ Equipment (Tanks, Heat Exchangers, Vaporizers)</t>
  </si>
  <si>
    <t>FY2024 revenue $4.2B. Howden acquisition integrated. H₂ segment growing.</t>
  </si>
  <si>
    <t>JGC Holdings</t>
  </si>
  <si>
    <t>1–2%</t>
  </si>
  <si>
    <t>H₂ / NH₃ Plant EPC (Engineering, Procurement, Construction)</t>
  </si>
  <si>
    <t>FY2024 revenue ¥750B ($5B). H₂ EPC pipeline growing via GX policy.</t>
  </si>
  <si>
    <t>Kobe Steel</t>
  </si>
  <si>
    <t>H₂ Direct Reduction Ironmaking (H2-DRI) + H₂ Compressors</t>
  </si>
  <si>
    <t>FY2024 revenue ¥2.7T ($18B). KOBELCO H₂ compressor: global market leader.</t>
  </si>
  <si>
    <t>Doosan Fuel Cell</t>
  </si>
  <si>
    <t>~100%</t>
  </si>
  <si>
    <t>Demonstration</t>
  </si>
  <si>
    <t>PAFC Stationary Fuel Cell (440kW module)</t>
  </si>
  <si>
    <t>FY2024 revenue KRW 1.5T (~$1.1B). Dominant in Korea stationary FC market.</t>
  </si>
  <si>
    <t>Thyssenkrupp Nucera</t>
  </si>
  <si>
    <t>Alkaline Water Electrolysis (AWE) at Industrial Scale</t>
  </si>
  <si>
    <t>FY2024 revenue €440M (~$480M). Order backlog €1.0B+.</t>
  </si>
  <si>
    <t>Weichai Power</t>
  </si>
  <si>
    <t>FC Commercial Vehicle System (Bus + Truck)</t>
  </si>
  <si>
    <t>FY2024 revenue CNY 215B ($30B). FC division 1-3% revenue; growing via policy.</t>
  </si>
  <si>
    <t>ENEOS Holdings</t>
  </si>
  <si>
    <t>MCH H₂ Carrier + H₂ Station Network + Refinery Blue H₂</t>
  </si>
  <si>
    <t>FY2024 revenue ¥15T ($100B). H₂ &amp; MCH business unit expanding.</t>
  </si>
  <si>
    <t>POSCO Holdings</t>
  </si>
  <si>
    <t>Green / Blue H₂ + H₂-DRI Steel (HyREX) + NH₃ Import</t>
  </si>
  <si>
    <t>FY2024 revenue KRW 82T ($60B). HyREX demonstration plant 2030 target.</t>
  </si>
  <si>
    <t>Asahi Kasei</t>
  </si>
  <si>
    <t>Alkaline Electrolyzer (Aqualyzer)</t>
  </si>
  <si>
    <t>Kawasaki Heavy Industries</t>
  </si>
  <si>
    <t>Chiyoda Corporation</t>
  </si>
  <si>
    <t>SPERA Hydrogen (MCH – Methylcyclohexane H₂ Carrier)</t>
  </si>
  <si>
    <t>FY2024 revenue ¥524B ($3.5B). Brunei→Japan SPERA pilot completed 2020.</t>
  </si>
  <si>
    <t>ARL Evidence Detail — Company × Dimension × Source  |  DOE Framework</t>
  </si>
  <si>
    <t>#</t>
  </si>
  <si>
    <t>Dim#</t>
  </si>
  <si>
    <t>ARL Dimension (DOE)</t>
  </si>
  <si>
    <t>Score</t>
  </si>
  <si>
    <t>Qualitative Finding</t>
  </si>
  <si>
    <t>Quantitative Data / KPIs</t>
  </si>
  <si>
    <t>Evidence URL (Source Link)</t>
  </si>
  <si>
    <t>Date</t>
  </si>
  <si>
    <t>①</t>
  </si>
  <si>
    <t>②</t>
  </si>
  <si>
    <t>③</t>
  </si>
  <si>
    <t>Sep-2025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</si>
  <si>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</si>
  <si>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</si>
  <si>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</si>
  <si>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</si>
  <si>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</si>
  <si>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</si>
  <si>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</si>
  <si>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</si>
  <si>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</si>
  <si>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</si>
  <si>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</si>
  <si>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⑮</t>
  </si>
  <si>
    <t>⑯</t>
  </si>
  <si>
    <t>⑰</t>
  </si>
  <si>
    <t>Hydrogen</t>
  </si>
  <si>
    <t>https://cen.acs.org/energy/hydrogen-power/Japan-strives-make-green-hydrogen/103/i3</t>
  </si>
  <si>
    <t>Feb-2025</t>
  </si>
  <si>
    <t>Liquid H₂ cost: significantly above fossil fuels. Goal: reduce supply cost by 2/3 by 2030. H₂ 30% co-firing engine: commercial sale started Sep 2025 (world first).</t>
  </si>
  <si>
    <t>HySTRA: $2B project, 2/3 cost reduction target. 8MW H₂ 30% co-firing engine on sale Sep 2025</t>
  </si>
  <si>
    <t>https://global.kawasaki.com/en/corp/newsroom/news/detail/?f=20250930_4865</t>
  </si>
  <si>
    <t>World-class liquid H₂ tanker, tank, terminal technology. HySTRA AU→JP demonstration completed 2022.</t>
  </si>
  <si>
    <t>HySTRA: world's first international liquid H₂ transport. 4-tank 40,000L tanker (2031 full ops)</t>
  </si>
  <si>
    <t>Liquid H₂ requires specialist cryogenic (-253°C) expertise. High barrier for general industry users.</t>
  </si>
  <si>
    <t>Cryogenic systems (-253°C): specialized operator training essential</t>
  </si>
  <si>
    <t>Liquid H₂ demand concentrated in large-scale industrial (steel, chemical, power). HySTRA consortium.</t>
  </si>
  <si>
    <t>Target: large industrial users (steel, chemical, power). HySTRA: Iwatani+KHI+ENEOS consortium</t>
  </si>
  <si>
    <t>H₂ market huge when society transitions. Currently demonstration/early commercial phase for large supply.</t>
  </si>
  <si>
    <t>Hydrogen Council: 300 GW electrolyzer = massive downstream H₂ demand by 2030</t>
  </si>
  <si>
    <t>HySTRA consortium: Iwatani + KHI + ENEOS + KEPCO. Liquid H₂ → large industrial user chain.</t>
  </si>
  <si>
    <t>HySTRA: Iwatani, KHI, ENEOS, KEPCO — LH₂ supply chain value chain</t>
  </si>
  <si>
    <t>GX fund: 75% of $2B HySTRA project covered. Private capital flow limited. Long payback.</t>
  </si>
  <si>
    <t>HySTRA: $2B, 75% government funded (~$1.5B). Commercial payback: post-2030</t>
  </si>
  <si>
    <t>LH₂ tanker + terminal demonstrated at HySTRA scale. EPC proven in industrial machinery.</t>
  </si>
  <si>
    <t>HySTRA 2022 completion. KHI: 240+ gas engine orders (Kawasaki Green Gas Engine) since 2011</t>
  </si>
  <si>
    <t>LH₂ terminal and pipeline infra: pilot-scale only (Kawasaki city, Kobe). Large-scale build needed.</t>
  </si>
  <si>
    <t>LH₂ infra: Kawasaki, Kobe pilot terminals. Nationwide pipeline: 2030s+ scenario</t>
  </si>
  <si>
    <t>LH₂ equipment manufacturing: KHI core competency. Cryogenic compressors, heat exchangers: existing tech applied.</t>
  </si>
  <si>
    <t>LH₂ tanker/terminal equipment: KHI core; leverages LNG cryogenic technology</t>
  </si>
  <si>
    <t>H₂ feedstock: produced by electrolysis (abundant source). LH₂ process energy: RE-dependent. No conflict minerals.</t>
  </si>
  <si>
    <t>H₂: electrolysis from water. No conflict minerals. RE cost = main variable</t>
  </si>
  <si>
    <t>Cryogenic/LNG engineering talent re-deployed. H₂ specialist engineers being recruited.</t>
  </si>
  <si>
    <t>LNG cryogenic engineers transitioned. H₂ division: growing specialist team</t>
  </si>
  <si>
    <t>LH₂ handling: High Pressure Gas Safety Act (JP) + international maritime regulations (IMO). Developing.</t>
  </si>
  <si>
    <t>MLIT/IMO LH₂ tanker: regulations developing. JP High-Pressure Gas Act applies</t>
  </si>
  <si>
    <t>Japan Hydrogen Basic Plan: KHI is core. GX policy top priority. International supply chain endorsed.</t>
  </si>
  <si>
    <t>Japan H₂ Basic Plan + GX policy: KHI named as key supply chain player</t>
  </si>
  <si>
    <t>LH₂ terminal permitting: multi-agency (port authority, fire, high-pressure gas). Complex but navigable.</t>
  </si>
  <si>
    <t>Port authority + fire dept + high-pressure gas: 3-4 agency permit coordination needed</t>
  </si>
  <si>
    <t>H₂: lighter-than-air (safer dispersion than LNG). Cryogenic handling risk: manageable with protocols.</t>
  </si>
  <si>
    <t>H₂ buoyancy advantage. Cryogenic safety: standard industrial protocols applicable</t>
  </si>
  <si>
    <t>Public interest in H₂ positive but safety concerns (explosion) persist. Industrial B2B — limited public exposure.</t>
  </si>
  <si>
    <t>H₂ explosion perception risk manageable. HySTRA media coverage: positive</t>
  </si>
  <si>
    <t>Company Info</t>
    <phoneticPr fontId="4"/>
  </si>
  <si>
    <t>Application</t>
  </si>
  <si>
    <t>Production</t>
  </si>
  <si>
    <t>Production and transport</t>
  </si>
  <si>
    <t>Storage and transport</t>
  </si>
  <si>
    <t>License To Operate</t>
    <phoneticPr fontId="4"/>
  </si>
  <si>
    <t>ARL</t>
    <phoneticPr fontId="4"/>
  </si>
  <si>
    <t>ARL Avg</t>
    <phoneticPr fontId="4"/>
  </si>
  <si>
    <t>Stage</t>
    <phoneticPr fontId="4"/>
  </si>
  <si>
    <t>Commercialization Stage</t>
    <phoneticPr fontId="4"/>
  </si>
  <si>
    <r>
      <t>Liquid H</t>
    </r>
    <r>
      <rPr>
        <sz val="8"/>
        <color rgb="FF000000"/>
        <rFont val="Calibri"/>
        <family val="2"/>
      </rPr>
      <t>₂</t>
    </r>
    <r>
      <rPr>
        <sz val="8"/>
        <color rgb="FF000000"/>
        <rFont val="Arial"/>
        <family val="2"/>
      </rPr>
      <t xml:space="preserve"> Supply Chain / H</t>
    </r>
    <r>
      <rPr>
        <sz val="8"/>
        <color rgb="FF000000"/>
        <rFont val="Calibri"/>
        <family val="2"/>
      </rPr>
      <t>₂</t>
    </r>
    <r>
      <rPr>
        <sz val="8"/>
        <color rgb="FF000000"/>
        <rFont val="Arial"/>
        <family val="2"/>
      </rPr>
      <t xml:space="preserve"> Co-firing Engine</t>
    </r>
  </si>
  <si>
    <r>
      <t>FY2024 group revenue ¥2,953B ($19.8B). H</t>
    </r>
    <r>
      <rPr>
        <sz val="8"/>
        <color rgb="FF000000"/>
        <rFont val="Calibri"/>
        <family val="2"/>
      </rPr>
      <t>₂</t>
    </r>
    <r>
      <rPr>
        <sz val="8"/>
        <color rgb="FF000000"/>
        <rFont val="Arial"/>
        <family val="2"/>
      </rPr>
      <t xml:space="preserve"> electrolysis is early commercial (&lt;0.5%).</t>
    </r>
  </si>
  <si>
    <r>
      <t>FY2024 group revenue ¥1,848B, record profit ¥143.1B. H</t>
    </r>
    <r>
      <rPr>
        <sz val="8"/>
        <color rgb="FF000000"/>
        <rFont val="Calibri"/>
        <family val="2"/>
      </rPr>
      <t>₂</t>
    </r>
    <r>
      <rPr>
        <sz val="8"/>
        <color rgb="FF000000"/>
        <rFont val="Arial"/>
        <family val="2"/>
      </rPr>
      <t xml:space="preserve"> energy ~3% revenue est.</t>
    </r>
  </si>
  <si>
    <r>
      <t>Disclaimer</t>
    </r>
    <r>
      <rPr>
        <sz val="20"/>
        <color theme="1"/>
        <rFont val="游ゴシック"/>
        <family val="3"/>
        <charset val="128"/>
        <scheme val="minor"/>
      </rPr>
      <t xml:space="preserve"> </t>
    </r>
    <phoneticPr fontId="28"/>
  </si>
  <si>
    <t xml:space="preserve">The materials contained in this download are provided by S1DR for non-commercial, informational, and research purposes only. </t>
    <phoneticPr fontId="28"/>
  </si>
  <si>
    <t xml:space="preserve">No representation or warranty, express or implied, is made regarding the accuracy, reliability, or completeness of the data. </t>
    <phoneticPr fontId="28"/>
  </si>
  <si>
    <t xml:space="preserve">S1DR disclaims all liability for any errors, omissions, or outcomes resulting from the use of this file. </t>
    <phoneticPr fontId="28"/>
  </si>
  <si>
    <t>Redistribution, modification, or commercial use of this content without prior permission is prohibited.</t>
    <phoneticPr fontId="28"/>
  </si>
  <si>
    <t xml:space="preserve">Data analyzed and estimated by SIDR and AI as of April 20, 2026. </t>
    <phoneticPr fontId="28"/>
  </si>
  <si>
    <t xml:space="preserve">Estimated % of Clean Tech Revenues is based on AI‑generated estimates of perovskite solar cell revenues. </t>
    <phoneticPr fontId="28"/>
  </si>
  <si>
    <t>Users should exercise caution when relying on these figures.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</si>
</sst>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;[Red]\-#,##0.0"/>
  </numFmts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"/>
    </font>
    <font>
      <b/>
      <sz val="14"/>
      <color rgb="FFFFFFFF"/>
      <name val="Arial"/>
      <family val="2"/>
    </font>
    <font>
      <sz val="6"/>
      <name val="游ゴシック"/>
      <family val="2"/>
      <charset val="128"/>
      <scheme val="minor"/>
    </font>
    <font>
      <i/>
      <sz val="10"/>
      <color rgb="FFFFFFFF"/>
      <name val="Arial"/>
      <family val="2"/>
    </font>
    <font>
      <sz val="10"/>
      <color theme="1"/>
      <name val="ＭＳ Ｐゴシック"/>
      <family val="2"/>
      <charset val="1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3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i/>
      <sz val="8"/>
      <color rgb="FF0033AA"/>
      <name val="Calibri"/>
      <family val="2"/>
      <charset val="1"/>
    </font>
    <font>
      <sz val="8"/>
      <color rgb="FF000000"/>
      <name val="Arial"/>
      <family val="2"/>
    </font>
    <font>
      <b/>
      <sz val="11"/>
      <color theme="1"/>
      <name val="ＭＳ Ｐゴシック"/>
      <family val="2"/>
      <charset val="1"/>
    </font>
    <font>
      <b/>
      <sz val="7"/>
      <color rgb="FFFFFFFF"/>
      <name val="Arial"/>
      <family val="2"/>
    </font>
    <font>
      <b/>
      <sz val="8"/>
      <color theme="0"/>
      <name val="Arial"/>
      <family val="2"/>
    </font>
    <font>
      <b/>
      <sz val="9"/>
      <color theme="0"/>
      <name val="Calibri"/>
      <family val="2"/>
    </font>
    <font>
      <sz val="9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Calibri"/>
      <family val="2"/>
    </font>
    <font>
      <sz val="11"/>
      <color theme="1"/>
      <name val="游ゴシック"/>
      <family val="2"/>
      <scheme val="minor"/>
    </font>
    <font>
      <b/>
      <sz val="20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20"/>
      <color theme="1"/>
      <name val="游ゴシック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1F3864"/>
        <bgColor rgb="FF1F4E79"/>
      </patternFill>
    </fill>
    <fill>
      <patternFill patternType="solid">
        <fgColor rgb="FF2E5DAD"/>
        <bgColor rgb="FF2E75B6"/>
      </patternFill>
    </fill>
    <fill>
      <patternFill patternType="solid">
        <fgColor rgb="FF2E75B6"/>
        <bgColor rgb="FF2E5DAD"/>
      </patternFill>
    </fill>
    <fill>
      <patternFill patternType="solid">
        <fgColor theme="0"/>
        <bgColor rgb="FFF5F5F5"/>
      </patternFill>
    </fill>
    <fill>
      <patternFill patternType="solid">
        <fgColor rgb="FFC6EFCE"/>
        <bgColor rgb="FFE8F4FF"/>
      </patternFill>
    </fill>
    <fill>
      <patternFill patternType="solid">
        <fgColor theme="0"/>
        <bgColor rgb="FFF2F9FF"/>
      </patternFill>
    </fill>
    <fill>
      <patternFill patternType="solid">
        <fgColor rgb="FFFFEB9C"/>
        <bgColor rgb="FFF5F5F5"/>
      </patternFill>
    </fill>
    <fill>
      <patternFill patternType="solid">
        <fgColor rgb="FFFFC7CE"/>
        <bgColor rgb="FFCCCCCC"/>
      </patternFill>
    </fill>
    <fill>
      <patternFill patternType="solid">
        <fgColor theme="0"/>
      </patternFill>
    </fill>
    <fill>
      <patternFill patternType="solid">
        <fgColor rgb="FFF5F5F5"/>
        <bgColor rgb="FFF2F9FF"/>
      </patternFill>
    </fill>
    <fill>
      <patternFill patternType="solid">
        <fgColor rgb="FFE8F4FF"/>
        <bgColor rgb="FFEBF4FF"/>
      </patternFill>
    </fill>
    <fill>
      <patternFill patternType="solid">
        <fgColor rgb="FFEBF4FF"/>
        <bgColor rgb="FFE8F4FF"/>
      </patternFill>
    </fill>
    <fill>
      <patternFill patternType="solid">
        <fgColor rgb="FF2E7D32"/>
        <bgColor rgb="FF008000"/>
      </patternFill>
    </fill>
    <fill>
      <patternFill patternType="solid">
        <fgColor rgb="FF6A1E00"/>
        <bgColor rgb="FF800000"/>
      </patternFill>
    </fill>
    <fill>
      <patternFill patternType="solid">
        <fgColor rgb="FF4A0072"/>
        <bgColor rgb="FF800080"/>
      </patternFill>
    </fill>
    <fill>
      <patternFill patternType="solid">
        <fgColor rgb="FF0070C0"/>
        <bgColor rgb="FF2E5DAD"/>
      </patternFill>
    </fill>
    <fill>
      <patternFill patternType="solid">
        <fgColor rgb="FF0070C0"/>
        <bgColor rgb="FFF5F5F5"/>
      </patternFill>
    </fill>
    <fill>
      <patternFill patternType="solid">
        <fgColor rgb="FF0070C0"/>
        <bgColor rgb="FFF2F9FF"/>
      </patternFill>
    </fill>
    <fill>
      <patternFill patternType="solid">
        <fgColor rgb="FF0070C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176" fontId="2" fillId="0" borderId="0">
      <alignment vertical="center"/>
    </xf>
    <xf numFmtId="0" fontId="25" fillId="0" borderId="0"/>
  </cellStyleXfs>
  <cellXfs count="73">
    <xf numFmtId="0" fontId="0" fillId="0" borderId="0" xfId="0">
      <alignment vertical="center"/>
    </xf>
    <xf numFmtId="0" fontId="2" fillId="0" borderId="0" xfId="3"/>
    <xf numFmtId="0" fontId="6" fillId="0" borderId="0" xfId="3" applyFont="1"/>
    <xf numFmtId="0" fontId="7" fillId="4" borderId="2" xfId="3" applyFont="1" applyFill="1" applyBorder="1" applyAlignment="1">
      <alignment horizontal="center" vertical="center" wrapText="1"/>
    </xf>
    <xf numFmtId="0" fontId="8" fillId="5" borderId="3" xfId="3" applyFont="1" applyFill="1" applyBorder="1" applyAlignment="1">
      <alignment horizontal="center" vertical="center"/>
    </xf>
    <xf numFmtId="0" fontId="8" fillId="5" borderId="3" xfId="3" applyFont="1" applyFill="1" applyBorder="1" applyAlignment="1">
      <alignment vertical="center" wrapText="1"/>
    </xf>
    <xf numFmtId="0" fontId="8" fillId="5" borderId="3" xfId="3" applyFont="1" applyFill="1" applyBorder="1" applyAlignment="1">
      <alignment vertical="center"/>
    </xf>
    <xf numFmtId="0" fontId="8" fillId="6" borderId="3" xfId="3" applyFont="1" applyFill="1" applyBorder="1" applyAlignment="1">
      <alignment horizontal="center" vertical="center"/>
    </xf>
    <xf numFmtId="38" fontId="8" fillId="6" borderId="3" xfId="1" applyFont="1" applyFill="1" applyBorder="1" applyAlignment="1">
      <alignment horizontal="center" vertical="center"/>
    </xf>
    <xf numFmtId="2" fontId="9" fillId="6" borderId="3" xfId="3" applyNumberFormat="1" applyFont="1" applyFill="1" applyBorder="1" applyAlignment="1">
      <alignment horizontal="center" vertical="center"/>
    </xf>
    <xf numFmtId="0" fontId="8" fillId="7" borderId="3" xfId="3" applyFont="1" applyFill="1" applyBorder="1" applyAlignment="1">
      <alignment horizontal="center" vertical="center"/>
    </xf>
    <xf numFmtId="0" fontId="8" fillId="7" borderId="3" xfId="3" applyFont="1" applyFill="1" applyBorder="1" applyAlignment="1">
      <alignment vertical="center" wrapText="1"/>
    </xf>
    <xf numFmtId="0" fontId="8" fillId="8" borderId="3" xfId="3" applyFont="1" applyFill="1" applyBorder="1" applyAlignment="1">
      <alignment horizontal="center" vertical="center"/>
    </xf>
    <xf numFmtId="2" fontId="9" fillId="8" borderId="3" xfId="3" applyNumberFormat="1" applyFont="1" applyFill="1" applyBorder="1" applyAlignment="1">
      <alignment horizontal="center" vertical="center"/>
    </xf>
    <xf numFmtId="0" fontId="8" fillId="9" borderId="3" xfId="3" applyFont="1" applyFill="1" applyBorder="1" applyAlignment="1">
      <alignment horizontal="center" vertical="center"/>
    </xf>
    <xf numFmtId="0" fontId="2" fillId="0" borderId="0" xfId="3" applyAlignment="1">
      <alignment wrapText="1"/>
    </xf>
    <xf numFmtId="177" fontId="2" fillId="0" borderId="0" xfId="4" applyNumberFormat="1" applyAlignment="1"/>
    <xf numFmtId="0" fontId="2" fillId="0" borderId="0" xfId="3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2" fillId="11" borderId="1" xfId="3" applyFont="1" applyFill="1" applyBorder="1" applyAlignment="1">
      <alignment horizontal="center" vertical="center" wrapText="1"/>
    </xf>
    <xf numFmtId="0" fontId="12" fillId="11" borderId="1" xfId="3" applyFont="1" applyFill="1" applyBorder="1" applyAlignment="1">
      <alignment horizontal="left" vertical="center" wrapText="1"/>
    </xf>
    <xf numFmtId="0" fontId="11" fillId="3" borderId="1" xfId="3" applyFont="1" applyFill="1" applyBorder="1" applyAlignment="1">
      <alignment horizontal="center" vertical="center" wrapText="1"/>
    </xf>
    <xf numFmtId="0" fontId="14" fillId="11" borderId="1" xfId="3" applyFont="1" applyFill="1" applyBorder="1" applyAlignment="1">
      <alignment horizontal="left" vertical="center" wrapText="1"/>
    </xf>
    <xf numFmtId="0" fontId="15" fillId="6" borderId="1" xfId="3" applyFont="1" applyFill="1" applyBorder="1" applyAlignment="1">
      <alignment horizontal="center" vertical="center" wrapText="1"/>
    </xf>
    <xf numFmtId="0" fontId="12" fillId="12" borderId="1" xfId="3" applyFont="1" applyFill="1" applyBorder="1" applyAlignment="1">
      <alignment horizontal="left" vertical="center" wrapText="1"/>
    </xf>
    <xf numFmtId="0" fontId="16" fillId="13" borderId="1" xfId="3" applyFont="1" applyFill="1" applyBorder="1" applyAlignment="1">
      <alignment horizontal="left" vertical="center" wrapText="1"/>
    </xf>
    <xf numFmtId="0" fontId="11" fillId="14" borderId="1" xfId="3" applyFont="1" applyFill="1" applyBorder="1" applyAlignment="1">
      <alignment horizontal="center" vertical="center" wrapText="1"/>
    </xf>
    <xf numFmtId="0" fontId="11" fillId="15" borderId="1" xfId="3" applyFont="1" applyFill="1" applyBorder="1" applyAlignment="1">
      <alignment horizontal="center" vertical="center" wrapText="1"/>
    </xf>
    <xf numFmtId="0" fontId="15" fillId="8" borderId="1" xfId="3" applyFont="1" applyFill="1" applyBorder="1" applyAlignment="1">
      <alignment horizontal="center" vertical="center" wrapText="1"/>
    </xf>
    <xf numFmtId="0" fontId="11" fillId="16" borderId="1" xfId="3" applyFont="1" applyFill="1" applyBorder="1" applyAlignment="1">
      <alignment horizontal="center" vertical="center" wrapText="1"/>
    </xf>
    <xf numFmtId="0" fontId="15" fillId="9" borderId="1" xfId="3" applyFont="1" applyFill="1" applyBorder="1" applyAlignment="1">
      <alignment horizontal="center" vertical="center" wrapText="1"/>
    </xf>
    <xf numFmtId="0" fontId="18" fillId="0" borderId="0" xfId="3" applyFont="1"/>
    <xf numFmtId="0" fontId="19" fillId="17" borderId="3" xfId="3" applyFont="1" applyFill="1" applyBorder="1" applyAlignment="1">
      <alignment horizontal="center" vertical="center" wrapText="1"/>
    </xf>
    <xf numFmtId="0" fontId="20" fillId="18" borderId="7" xfId="3" applyFont="1" applyFill="1" applyBorder="1" applyAlignment="1">
      <alignment horizontal="center" vertical="center" wrapText="1"/>
    </xf>
    <xf numFmtId="0" fontId="20" fillId="19" borderId="3" xfId="3" applyFont="1" applyFill="1" applyBorder="1" applyAlignment="1">
      <alignment horizontal="center" vertical="center" wrapText="1"/>
    </xf>
    <xf numFmtId="0" fontId="20" fillId="18" borderId="3" xfId="3" applyFont="1" applyFill="1" applyBorder="1" applyAlignment="1">
      <alignment horizontal="center" vertical="center" wrapText="1"/>
    </xf>
    <xf numFmtId="0" fontId="21" fillId="20" borderId="3" xfId="0" applyFont="1" applyFill="1" applyBorder="1" applyAlignment="1">
      <alignment horizontal="center" vertical="center" wrapText="1"/>
    </xf>
    <xf numFmtId="0" fontId="17" fillId="5" borderId="7" xfId="3" applyFont="1" applyFill="1" applyBorder="1" applyAlignment="1">
      <alignment horizontal="center" vertical="center"/>
    </xf>
    <xf numFmtId="0" fontId="17" fillId="5" borderId="3" xfId="3" applyFont="1" applyFill="1" applyBorder="1" applyAlignment="1">
      <alignment horizontal="center" vertical="center"/>
    </xf>
    <xf numFmtId="0" fontId="17" fillId="7" borderId="3" xfId="3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center" vertical="center" wrapText="1"/>
    </xf>
    <xf numFmtId="177" fontId="22" fillId="10" borderId="3" xfId="4" applyNumberFormat="1" applyFont="1" applyFill="1" applyBorder="1" applyAlignment="1">
      <alignment horizontal="center" vertical="center" wrapText="1"/>
    </xf>
    <xf numFmtId="9" fontId="17" fillId="7" borderId="3" xfId="3" applyNumberFormat="1" applyFont="1" applyFill="1" applyBorder="1" applyAlignment="1">
      <alignment horizontal="center" vertical="center"/>
    </xf>
    <xf numFmtId="9" fontId="17" fillId="5" borderId="3" xfId="3" applyNumberFormat="1" applyFont="1" applyFill="1" applyBorder="1" applyAlignment="1">
      <alignment horizontal="center" vertical="center"/>
    </xf>
    <xf numFmtId="9" fontId="22" fillId="10" borderId="3" xfId="2" applyFont="1" applyFill="1" applyBorder="1" applyAlignment="1">
      <alignment horizontal="center" vertical="center" wrapText="1"/>
    </xf>
    <xf numFmtId="0" fontId="17" fillId="8" borderId="7" xfId="3" applyFont="1" applyFill="1" applyBorder="1" applyAlignment="1">
      <alignment horizontal="center" vertical="center"/>
    </xf>
    <xf numFmtId="0" fontId="17" fillId="8" borderId="3" xfId="3" applyFont="1" applyFill="1" applyBorder="1" applyAlignment="1">
      <alignment horizontal="center" vertical="center"/>
    </xf>
    <xf numFmtId="0" fontId="17" fillId="9" borderId="3" xfId="3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17" fillId="6" borderId="7" xfId="3" applyFont="1" applyFill="1" applyBorder="1" applyAlignment="1">
      <alignment horizontal="center" vertical="center"/>
    </xf>
    <xf numFmtId="0" fontId="17" fillId="6" borderId="3" xfId="3" applyFont="1" applyFill="1" applyBorder="1" applyAlignment="1">
      <alignment horizontal="center" vertical="center"/>
    </xf>
    <xf numFmtId="2" fontId="23" fillId="6" borderId="7" xfId="3" applyNumberFormat="1" applyFont="1" applyFill="1" applyBorder="1" applyAlignment="1">
      <alignment horizontal="center" vertical="center"/>
    </xf>
    <xf numFmtId="2" fontId="23" fillId="8" borderId="3" xfId="3" applyNumberFormat="1" applyFont="1" applyFill="1" applyBorder="1" applyAlignment="1">
      <alignment horizontal="center" vertical="center"/>
    </xf>
    <xf numFmtId="2" fontId="23" fillId="9" borderId="3" xfId="3" applyNumberFormat="1" applyFont="1" applyFill="1" applyBorder="1" applyAlignment="1">
      <alignment horizontal="center" vertical="center"/>
    </xf>
    <xf numFmtId="0" fontId="17" fillId="5" borderId="7" xfId="3" applyFont="1" applyFill="1" applyBorder="1" applyAlignment="1">
      <alignment vertical="center" wrapText="1"/>
    </xf>
    <xf numFmtId="0" fontId="17" fillId="7" borderId="3" xfId="3" applyFont="1" applyFill="1" applyBorder="1" applyAlignment="1">
      <alignment vertical="center" wrapText="1"/>
    </xf>
    <xf numFmtId="0" fontId="17" fillId="5" borderId="3" xfId="3" applyFont="1" applyFill="1" applyBorder="1" applyAlignment="1">
      <alignment vertical="center" wrapText="1"/>
    </xf>
    <xf numFmtId="0" fontId="17" fillId="10" borderId="3" xfId="0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3" fillId="11" borderId="2" xfId="3" applyFont="1" applyFill="1" applyBorder="1" applyAlignment="1">
      <alignment horizontal="center" vertical="center" wrapText="1"/>
    </xf>
    <xf numFmtId="0" fontId="13" fillId="11" borderId="4" xfId="3" applyFont="1" applyFill="1" applyBorder="1" applyAlignment="1">
      <alignment horizontal="center" vertical="center" wrapText="1"/>
    </xf>
    <xf numFmtId="0" fontId="13" fillId="11" borderId="5" xfId="3" applyFont="1" applyFill="1" applyBorder="1" applyAlignment="1">
      <alignment horizontal="center" vertical="center" wrapText="1"/>
    </xf>
    <xf numFmtId="0" fontId="19" fillId="17" borderId="6" xfId="3" applyFont="1" applyFill="1" applyBorder="1" applyAlignment="1">
      <alignment horizontal="center" vertical="center" wrapText="1"/>
    </xf>
    <xf numFmtId="0" fontId="19" fillId="17" borderId="8" xfId="3" applyFont="1" applyFill="1" applyBorder="1" applyAlignment="1">
      <alignment horizontal="center" vertical="center" wrapText="1"/>
    </xf>
    <xf numFmtId="0" fontId="19" fillId="17" borderId="9" xfId="3" applyFont="1" applyFill="1" applyBorder="1" applyAlignment="1">
      <alignment horizontal="center" vertical="center" wrapText="1"/>
    </xf>
    <xf numFmtId="0" fontId="19" fillId="17" borderId="10" xfId="3" applyFont="1" applyFill="1" applyBorder="1" applyAlignment="1">
      <alignment horizontal="center" vertical="center" wrapText="1"/>
    </xf>
    <xf numFmtId="0" fontId="19" fillId="17" borderId="11" xfId="3" applyFont="1" applyFill="1" applyBorder="1" applyAlignment="1">
      <alignment horizontal="center" vertical="center" wrapText="1"/>
    </xf>
    <xf numFmtId="0" fontId="19" fillId="17" borderId="12" xfId="3" applyFont="1" applyFill="1" applyBorder="1" applyAlignment="1">
      <alignment horizontal="center" vertical="center" wrapText="1"/>
    </xf>
    <xf numFmtId="0" fontId="26" fillId="0" borderId="0" xfId="5" applyFont="1"/>
    <xf numFmtId="0" fontId="27" fillId="0" borderId="0" xfId="5" applyFont="1"/>
    <xf numFmtId="0" fontId="29" fillId="0" borderId="0" xfId="5" applyFont="1"/>
  </cellXfs>
  <cellStyles count="6">
    <cellStyle name="パーセント" xfId="2" builtinId="5"/>
    <cellStyle name="桁区切り" xfId="1" builtinId="6"/>
    <cellStyle name="桁区切り 2" xfId="4" xr:uid="{45D1CF92-E6DB-49B6-8EB1-C709F0C24A87}"/>
    <cellStyle name="標準" xfId="0" builtinId="0"/>
    <cellStyle name="標準 2" xfId="3" xr:uid="{B3642E85-BFB2-4872-9782-92B1D385FA35}"/>
    <cellStyle name="標準 3" xfId="5" xr:uid="{E8CED613-12D9-4184-9C34-CF8DF36959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enji\Downloads\H2_companies_ARL%20(1).xlsx" TargetMode="External"/><Relationship Id="rId1" Type="http://schemas.openxmlformats.org/officeDocument/2006/relationships/externalLinkPath" Target="file:///C:\Users\kenji\Downloads\H2_companies_AR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L Scorecard (3)"/>
      <sheetName val="ARL Scorecard (2)"/>
      <sheetName val="Company"/>
      <sheetName val="ARL Scorecard"/>
      <sheetName val="Evidence Detail"/>
    </sheetNames>
    <sheetDataSet>
      <sheetData sheetId="0"/>
      <sheetData sheetId="1"/>
      <sheetData sheetId="2">
        <row r="1">
          <cell r="B1" t="str">
            <v>企業</v>
          </cell>
          <cell r="C1" t="str">
            <v>Ticker</v>
          </cell>
          <cell r="D1" t="str">
            <v>主領域</v>
          </cell>
          <cell r="E1" t="str">
            <v>水素技術分類</v>
          </cell>
          <cell r="F1" t="str">
            <v>全社売上高 (USD)</v>
          </cell>
          <cell r="G1" t="str">
            <v>推定 水素売上比率</v>
          </cell>
        </row>
        <row r="2">
          <cell r="B2" t="str">
            <v>Ballard Power</v>
          </cell>
          <cell r="C2" t="str">
            <v>NASDAQ:BLDP</v>
          </cell>
          <cell r="D2" t="str">
            <v>FCスタック</v>
          </cell>
          <cell r="E2" t="str">
            <v>利用</v>
          </cell>
          <cell r="F2" t="str">
            <v>約 $0.1B</v>
          </cell>
          <cell r="G2" t="str">
            <v>~100%</v>
          </cell>
          <cell r="H2" t="str">
            <v>Application</v>
          </cell>
        </row>
        <row r="3">
          <cell r="B3" t="str">
            <v>Beijing SinoHytec</v>
          </cell>
          <cell r="C3" t="str">
            <v>SHA:688339</v>
          </cell>
          <cell r="D3" t="str">
            <v>FCシステム</v>
          </cell>
          <cell r="E3" t="str">
            <v>利用</v>
          </cell>
          <cell r="F3" t="str">
            <v>約 $0.2B</v>
          </cell>
          <cell r="G3" t="str">
            <v>70–90%</v>
          </cell>
          <cell r="H3" t="str">
            <v>Application</v>
          </cell>
        </row>
        <row r="4">
          <cell r="B4" t="str">
            <v>Refire Group</v>
          </cell>
          <cell r="C4" t="str">
            <v>HKEX:2570</v>
          </cell>
          <cell r="D4" t="str">
            <v>FCシステム</v>
          </cell>
          <cell r="E4" t="str">
            <v>利用</v>
          </cell>
          <cell r="F4" t="str">
            <v>約 $0.3B</v>
          </cell>
          <cell r="G4" t="str">
            <v>60–90%</v>
          </cell>
          <cell r="H4" t="str">
            <v>Application</v>
          </cell>
        </row>
        <row r="5">
          <cell r="B5" t="str">
            <v>Baofeng Energy</v>
          </cell>
          <cell r="C5" t="str">
            <v>SSE:600989</v>
          </cell>
          <cell r="D5" t="str">
            <v>太陽光→水素</v>
          </cell>
          <cell r="E5" t="str">
            <v>製造</v>
          </cell>
          <cell r="F5" t="str">
            <v>約 $4B</v>
          </cell>
          <cell r="G5" t="str">
            <v>3–8%</v>
          </cell>
          <cell r="H5" t="str">
            <v>Production</v>
          </cell>
        </row>
        <row r="6">
          <cell r="B6" t="str">
            <v>Dongyue Group</v>
          </cell>
          <cell r="C6" t="str">
            <v>HKEX:0189</v>
          </cell>
          <cell r="D6" t="str">
            <v>PEM材料</v>
          </cell>
          <cell r="E6" t="str">
            <v>製造</v>
          </cell>
          <cell r="F6" t="str">
            <v>約 $2B</v>
          </cell>
          <cell r="G6" t="str">
            <v>2–4%</v>
          </cell>
          <cell r="H6" t="str">
            <v>Production</v>
          </cell>
        </row>
        <row r="7">
          <cell r="B7" t="str">
            <v>Weichai Power</v>
          </cell>
          <cell r="C7" t="str">
            <v>HKEX:2338</v>
          </cell>
          <cell r="D7" t="str">
            <v>FC商用車</v>
          </cell>
          <cell r="E7" t="str">
            <v>利用</v>
          </cell>
          <cell r="F7" t="str">
            <v>約 $30B</v>
          </cell>
          <cell r="G7" t="str">
            <v>1–3%</v>
          </cell>
          <cell r="H7" t="str">
            <v>Application</v>
          </cell>
        </row>
        <row r="8">
          <cell r="B8" t="str">
            <v>Sinopec</v>
          </cell>
          <cell r="C8" t="str">
            <v>HKEX:0386</v>
          </cell>
          <cell r="D8" t="str">
            <v>グリーン水素</v>
          </cell>
          <cell r="E8" t="str">
            <v>製造 / 運輸</v>
          </cell>
          <cell r="F8" t="str">
            <v>約 $430B</v>
          </cell>
          <cell r="G8" t="str">
            <v>&lt;1%</v>
          </cell>
          <cell r="H8" t="str">
            <v>Production and transport</v>
          </cell>
        </row>
        <row r="9">
          <cell r="B9" t="str">
            <v>Ørsted</v>
          </cell>
          <cell r="C9" t="str">
            <v>CPH:ORSTED</v>
          </cell>
          <cell r="D9" t="str">
            <v>グリーン水素</v>
          </cell>
          <cell r="E9" t="str">
            <v>製造</v>
          </cell>
          <cell r="F9" t="str">
            <v>約 $12B</v>
          </cell>
          <cell r="G9" t="str">
            <v>&lt;1%</v>
          </cell>
          <cell r="H9" t="str">
            <v>Production</v>
          </cell>
        </row>
        <row r="10">
          <cell r="B10" t="str">
            <v>Linde plc</v>
          </cell>
          <cell r="C10" t="str">
            <v>NASDAQ:LIN</v>
          </cell>
          <cell r="D10" t="str">
            <v>産業ガス・水素</v>
          </cell>
          <cell r="E10" t="str">
            <v>製造 / 貯蔵 / 運輸 / 利用</v>
          </cell>
          <cell r="F10" t="str">
            <v>約 $33B</v>
          </cell>
          <cell r="G10" t="str">
            <v>10–20%</v>
          </cell>
          <cell r="H10" t="str">
            <v>Production</v>
          </cell>
        </row>
        <row r="11">
          <cell r="B11" t="str">
            <v>Air Liquide</v>
          </cell>
          <cell r="C11" t="str">
            <v>EPA:AI</v>
          </cell>
          <cell r="D11" t="str">
            <v>水素供給網</v>
          </cell>
          <cell r="E11" t="str">
            <v>製造 / 貯蔵 / 運輸</v>
          </cell>
          <cell r="F11" t="str">
            <v>約 $32B</v>
          </cell>
          <cell r="G11" t="str">
            <v>8–15%</v>
          </cell>
          <cell r="H11" t="str">
            <v>Production</v>
          </cell>
        </row>
        <row r="12">
          <cell r="B12" t="str">
            <v>Siemens Energy</v>
          </cell>
          <cell r="C12" t="str">
            <v>XETRA:ENR</v>
          </cell>
          <cell r="D12" t="str">
            <v>Electrolyzer</v>
          </cell>
          <cell r="E12" t="str">
            <v>製造 / 利用</v>
          </cell>
          <cell r="F12" t="str">
            <v>約 $35B</v>
          </cell>
          <cell r="G12" t="str">
            <v>1–3%</v>
          </cell>
          <cell r="H12" t="str">
            <v>Production and application</v>
          </cell>
        </row>
        <row r="13">
          <cell r="B13" t="str">
            <v>Thyssenkrupp Nucera</v>
          </cell>
          <cell r="C13" t="str">
            <v>XETRA:NCH2</v>
          </cell>
          <cell r="D13" t="str">
            <v>電解装置</v>
          </cell>
          <cell r="E13" t="str">
            <v>製造</v>
          </cell>
          <cell r="F13" t="str">
            <v>約 $0.5B</v>
          </cell>
          <cell r="G13" t="str">
            <v>~100%</v>
          </cell>
          <cell r="H13" t="str">
            <v>Production</v>
          </cell>
        </row>
        <row r="14">
          <cell r="B14" t="str">
            <v>Reliance Industries</v>
          </cell>
          <cell r="C14" t="str">
            <v>NSE:RELIANCE</v>
          </cell>
          <cell r="D14" t="str">
            <v>グリーン水素・アンモニア</v>
          </cell>
          <cell r="E14" t="str">
            <v>製造 / 利用 / 運輸</v>
          </cell>
          <cell r="F14" t="str">
            <v>約 $125B</v>
          </cell>
          <cell r="G14" t="str">
            <v>&lt;1%</v>
          </cell>
          <cell r="H14" t="str">
            <v>Production</v>
          </cell>
        </row>
        <row r="15">
          <cell r="B15" t="str">
            <v>Larsen &amp; Toubro</v>
          </cell>
          <cell r="C15" t="str">
            <v>NSE:LT</v>
          </cell>
          <cell r="D15" t="str">
            <v>電解装置・EPC</v>
          </cell>
          <cell r="E15" t="str">
            <v>製造 / 運輸</v>
          </cell>
          <cell r="F15" t="str">
            <v>約 $27B</v>
          </cell>
          <cell r="G15" t="str">
            <v>1–3%</v>
          </cell>
          <cell r="H15" t="str">
            <v>Production and transport</v>
          </cell>
        </row>
        <row r="16">
          <cell r="B16" t="str">
            <v>Adani Enterprises</v>
          </cell>
          <cell r="C16" t="str">
            <v>NSE:ADANIENT</v>
          </cell>
          <cell r="D16" t="str">
            <v>グリーン水素</v>
          </cell>
          <cell r="E16" t="str">
            <v>製造 / 運輸</v>
          </cell>
          <cell r="F16" t="str">
            <v>約 $12B</v>
          </cell>
          <cell r="G16" t="str">
            <v>&lt;1%</v>
          </cell>
          <cell r="H16" t="str">
            <v>Production and transport</v>
          </cell>
        </row>
        <row r="17">
          <cell r="B17" t="str">
            <v>NTPC</v>
          </cell>
          <cell r="C17" t="str">
            <v>NSE:NTPC</v>
          </cell>
          <cell r="D17" t="str">
            <v>グリーン水素・発電</v>
          </cell>
          <cell r="E17" t="str">
            <v>製造 / 利用</v>
          </cell>
          <cell r="F17" t="str">
            <v>約 $22B</v>
          </cell>
          <cell r="G17" t="str">
            <v>&lt;1%</v>
          </cell>
          <cell r="H17" t="str">
            <v>Production and application</v>
          </cell>
        </row>
        <row r="18">
          <cell r="B18" t="str">
            <v>Iwatani Corporation</v>
          </cell>
          <cell r="C18" t="str">
            <v>TSE:8088</v>
          </cell>
          <cell r="D18" t="str">
            <v>液化水素・供給</v>
          </cell>
          <cell r="E18" t="str">
            <v>製造 / 貯蔵 / 運輸 / 利用</v>
          </cell>
          <cell r="F18" t="str">
            <v>約 $60B</v>
          </cell>
          <cell r="G18" t="str">
            <v>6–12%</v>
          </cell>
          <cell r="H18" t="str">
            <v>Production</v>
          </cell>
        </row>
        <row r="19">
          <cell r="B19" t="str">
            <v>Chiyoda Corporation</v>
          </cell>
          <cell r="C19" t="str">
            <v>TSE:6366</v>
          </cell>
          <cell r="D19" t="str">
            <v>SPERA Hydrogen</v>
          </cell>
          <cell r="E19" t="str">
            <v>貯蔵 / 運輸</v>
          </cell>
          <cell r="F19" t="str">
            <v>約 $3.5B</v>
          </cell>
          <cell r="G19" t="str">
            <v>2–6%</v>
          </cell>
          <cell r="H19" t="str">
            <v>Storage and transport</v>
          </cell>
        </row>
        <row r="20">
          <cell r="B20" t="str">
            <v>Mitsubishi Heavy Industries</v>
          </cell>
          <cell r="C20" t="str">
            <v>TSE:7011</v>
          </cell>
          <cell r="D20" t="str">
            <v>水素ガスタービン</v>
          </cell>
          <cell r="E20" t="str">
            <v>利用</v>
          </cell>
          <cell r="F20" t="str">
            <v>約 $31B</v>
          </cell>
          <cell r="G20" t="str">
            <v>1–3%</v>
          </cell>
          <cell r="H20" t="str">
            <v>Application</v>
          </cell>
        </row>
        <row r="21">
          <cell r="B21" t="str">
            <v>JGC Holdings</v>
          </cell>
          <cell r="C21" t="str">
            <v>TSE:1963</v>
          </cell>
          <cell r="D21" t="str">
            <v>水素EPC</v>
          </cell>
          <cell r="E21" t="str">
            <v>製造 / 運輸</v>
          </cell>
          <cell r="F21" t="str">
            <v>約 $5B</v>
          </cell>
          <cell r="G21" t="str">
            <v>1–2%</v>
          </cell>
          <cell r="H21" t="str">
            <v>Production and transport</v>
          </cell>
        </row>
        <row r="22">
          <cell r="B22" t="str">
            <v>Toyota Motor Corporation</v>
          </cell>
          <cell r="C22" t="str">
            <v>TSE:7203</v>
          </cell>
          <cell r="D22" t="str">
            <v>FCV・燃料電池</v>
          </cell>
          <cell r="E22" t="str">
            <v>利用</v>
          </cell>
          <cell r="F22" t="str">
            <v>約 $300B</v>
          </cell>
          <cell r="G22" t="str">
            <v>&lt;1%</v>
          </cell>
          <cell r="H22" t="str">
            <v>Application</v>
          </cell>
        </row>
        <row r="23">
          <cell r="B23" t="str">
            <v>ENEOS Holdings</v>
          </cell>
          <cell r="C23" t="str">
            <v>TSE:5020</v>
          </cell>
          <cell r="D23" t="str">
            <v>水素供給・MCH</v>
          </cell>
          <cell r="E23" t="str">
            <v>製造 / 運輸 / 利用</v>
          </cell>
          <cell r="F23" t="str">
            <v>約 $100B</v>
          </cell>
          <cell r="G23" t="str">
            <v>&lt;1%</v>
          </cell>
          <cell r="H23" t="str">
            <v>Production</v>
          </cell>
        </row>
        <row r="24">
          <cell r="B24" t="str">
            <v>Kobe Steel</v>
          </cell>
          <cell r="C24" t="str">
            <v>TSE:5406</v>
          </cell>
          <cell r="D24" t="str">
            <v>水素還元製鉄</v>
          </cell>
          <cell r="E24" t="str">
            <v>利用</v>
          </cell>
          <cell r="F24" t="str">
            <v>約 $18B</v>
          </cell>
          <cell r="G24" t="str">
            <v>&lt;1%</v>
          </cell>
          <cell r="H24" t="str">
            <v>Application</v>
          </cell>
        </row>
        <row r="25">
          <cell r="B25" t="str">
            <v>Nel ASA</v>
          </cell>
          <cell r="C25" t="str">
            <v>OSE:NEL</v>
          </cell>
          <cell r="D25" t="str">
            <v>Electrolyzer</v>
          </cell>
          <cell r="E25" t="str">
            <v>製造 / 貯蔵</v>
          </cell>
          <cell r="F25" t="str">
            <v>約 $0.1B</v>
          </cell>
          <cell r="G25" t="str">
            <v>~100%</v>
          </cell>
          <cell r="H25" t="str">
            <v>Production and storage</v>
          </cell>
        </row>
        <row r="26">
          <cell r="B26" t="str">
            <v>Doosan Fuel Cell</v>
          </cell>
          <cell r="C26" t="str">
            <v>KRX:336260</v>
          </cell>
          <cell r="D26" t="str">
            <v>定置型燃料電池</v>
          </cell>
          <cell r="E26" t="str">
            <v>利用</v>
          </cell>
          <cell r="F26" t="str">
            <v>約 $1.1B</v>
          </cell>
          <cell r="G26" t="str">
            <v>~100%</v>
          </cell>
          <cell r="H26" t="str">
            <v>Application</v>
          </cell>
        </row>
        <row r="27">
          <cell r="B27" t="str">
            <v>Hyosung Heavy Industries</v>
          </cell>
          <cell r="C27" t="str">
            <v>KRX:298040</v>
          </cell>
          <cell r="D27" t="str">
            <v>液体水素</v>
          </cell>
          <cell r="E27" t="str">
            <v>製造 / 貯蔵 / 運輸</v>
          </cell>
          <cell r="F27" t="str">
            <v>約 $3.5B</v>
          </cell>
          <cell r="G27" t="str">
            <v>5–10%</v>
          </cell>
          <cell r="H27" t="str">
            <v>Production</v>
          </cell>
        </row>
        <row r="28">
          <cell r="B28" t="str">
            <v>Hyundai Motor</v>
          </cell>
          <cell r="C28" t="str">
            <v>KRX:005380</v>
          </cell>
          <cell r="D28" t="str">
            <v>燃料電池車</v>
          </cell>
          <cell r="E28" t="str">
            <v>利用</v>
          </cell>
          <cell r="F28" t="str">
            <v>約 $120B</v>
          </cell>
          <cell r="G28" t="str">
            <v>&lt;1%</v>
          </cell>
          <cell r="H28" t="str">
            <v>Application</v>
          </cell>
        </row>
        <row r="29">
          <cell r="B29" t="str">
            <v>POSCO Holdings</v>
          </cell>
          <cell r="C29" t="str">
            <v>KRX:005490</v>
          </cell>
          <cell r="D29" t="str">
            <v>製鉄×水素</v>
          </cell>
          <cell r="E29" t="str">
            <v>製造 / 利用</v>
          </cell>
          <cell r="F29" t="str">
            <v>約 $60B</v>
          </cell>
          <cell r="G29" t="str">
            <v>&lt;1%</v>
          </cell>
          <cell r="H29" t="str">
            <v>Production and application</v>
          </cell>
        </row>
        <row r="30">
          <cell r="B30" t="str">
            <v>Hanwha Solutions</v>
          </cell>
          <cell r="C30" t="str">
            <v>KRX:009830</v>
          </cell>
          <cell r="D30" t="str">
            <v>水電解・再エネ</v>
          </cell>
          <cell r="E30" t="str">
            <v>製造</v>
          </cell>
          <cell r="F30" t="str">
            <v>約 $10B</v>
          </cell>
          <cell r="G30" t="str">
            <v>1–2%</v>
          </cell>
          <cell r="H30" t="str">
            <v>Production</v>
          </cell>
        </row>
        <row r="31">
          <cell r="B31" t="str">
            <v>Hyundai Rotem</v>
          </cell>
          <cell r="C31" t="str">
            <v>KRX:064350</v>
          </cell>
          <cell r="D31" t="str">
            <v>水素鉄道</v>
          </cell>
          <cell r="E31" t="str">
            <v>利用</v>
          </cell>
          <cell r="F31" t="str">
            <v>約 $3B</v>
          </cell>
          <cell r="G31" t="str">
            <v>1–3%</v>
          </cell>
          <cell r="H31" t="str">
            <v>Application</v>
          </cell>
        </row>
        <row r="32">
          <cell r="B32" t="str">
            <v>ITM Power</v>
          </cell>
          <cell r="C32" t="str">
            <v>LSE:ITM</v>
          </cell>
          <cell r="D32" t="str">
            <v>PEM電解装置</v>
          </cell>
          <cell r="E32" t="str">
            <v>製造</v>
          </cell>
          <cell r="F32" t="str">
            <v>約 $0.02B</v>
          </cell>
          <cell r="G32" t="str">
            <v>~100%</v>
          </cell>
          <cell r="H32" t="str">
            <v>Production</v>
          </cell>
        </row>
        <row r="33">
          <cell r="B33" t="str">
            <v>Ceres Power</v>
          </cell>
          <cell r="C33" t="str">
            <v>LSE:CWR</v>
          </cell>
          <cell r="D33" t="str">
            <v>SOFC / SOEC</v>
          </cell>
          <cell r="E33" t="str">
            <v>製造 / 利用</v>
          </cell>
          <cell r="F33" t="str">
            <v>約 $0.07B</v>
          </cell>
          <cell r="G33" t="str">
            <v>~100%</v>
          </cell>
          <cell r="H33" t="str">
            <v>Production and application</v>
          </cell>
        </row>
        <row r="34">
          <cell r="B34" t="str">
            <v>Plug Power</v>
          </cell>
          <cell r="C34" t="str">
            <v>NASDAQ:PLUG</v>
          </cell>
          <cell r="D34" t="str">
            <v>PEM・FC・供給</v>
          </cell>
          <cell r="E34" t="str">
            <v>製造 / 利用</v>
          </cell>
          <cell r="F34" t="str">
            <v>約 $0.9B</v>
          </cell>
          <cell r="G34" t="str">
            <v>~100%</v>
          </cell>
          <cell r="H34" t="str">
            <v>Production and application</v>
          </cell>
        </row>
        <row r="35">
          <cell r="B35" t="str">
            <v>Bloom Energy</v>
          </cell>
          <cell r="C35" t="str">
            <v>NYSE:BE</v>
          </cell>
          <cell r="D35" t="str">
            <v>SOFC / SOEC</v>
          </cell>
          <cell r="E35" t="str">
            <v>利用 / 製造</v>
          </cell>
          <cell r="F35" t="str">
            <v>約 $1.4B</v>
          </cell>
          <cell r="G35" t="str">
            <v>20–40%</v>
          </cell>
          <cell r="H35" t="str">
            <v>Application and production</v>
          </cell>
        </row>
        <row r="36">
          <cell r="B36" t="str">
            <v>Air Products</v>
          </cell>
          <cell r="C36" t="str">
            <v>NYSE:APD</v>
          </cell>
          <cell r="D36" t="str">
            <v>水素製造・供給</v>
          </cell>
          <cell r="E36" t="str">
            <v>製造 / 運輸 / 利用</v>
          </cell>
          <cell r="F36" t="str">
            <v>約 $12B</v>
          </cell>
          <cell r="G36" t="str">
            <v>15–25%</v>
          </cell>
          <cell r="H36" t="str">
            <v>Production</v>
          </cell>
        </row>
        <row r="37">
          <cell r="B37" t="str">
            <v>Chart Industries</v>
          </cell>
          <cell r="C37" t="str">
            <v>NYSE:GTLS</v>
          </cell>
          <cell r="D37" t="str">
            <v>液化・低温設備</v>
          </cell>
          <cell r="E37" t="str">
            <v>貯蔵 / 運輸</v>
          </cell>
          <cell r="F37" t="str">
            <v>約 $4B</v>
          </cell>
          <cell r="G37" t="str">
            <v>10–20%</v>
          </cell>
          <cell r="H37" t="str">
            <v>Storage and transport</v>
          </cell>
        </row>
        <row r="38">
          <cell r="B38" t="str">
            <v>Baker Hughes</v>
          </cell>
          <cell r="C38" t="str">
            <v>NASDAQ:BKR</v>
          </cell>
          <cell r="D38" t="str">
            <v>水素圧縮機</v>
          </cell>
          <cell r="E38" t="str">
            <v>貯蔵 / 運輸</v>
          </cell>
          <cell r="F38" t="str">
            <v>約 $27B</v>
          </cell>
          <cell r="G38" t="str">
            <v>&lt;1%</v>
          </cell>
          <cell r="H38" t="str">
            <v>Storage and transport</v>
          </cell>
        </row>
        <row r="39">
          <cell r="B39" t="str">
            <v>Cummins</v>
          </cell>
          <cell r="C39" t="str">
            <v>NYSE:CMI</v>
          </cell>
          <cell r="D39" t="str">
            <v>Electrolyzer・FC</v>
          </cell>
          <cell r="E39" t="str">
            <v>製造 / 利用</v>
          </cell>
          <cell r="F39" t="str">
            <v>約 $34B</v>
          </cell>
          <cell r="G39" t="str">
            <v>&lt;1%</v>
          </cell>
          <cell r="H39" t="str">
            <v>Production and application</v>
          </cell>
        </row>
        <row r="40">
          <cell r="B40" t="str">
            <v>Nikola</v>
          </cell>
          <cell r="C40" t="str">
            <v>NASDAQ:NKLA</v>
          </cell>
          <cell r="D40" t="str">
            <v>水素トラック</v>
          </cell>
          <cell r="E40" t="str">
            <v>利用</v>
          </cell>
          <cell r="F40" t="str">
            <v>小規模</v>
          </cell>
          <cell r="G40" t="str">
            <v>高比率</v>
          </cell>
          <cell r="H40" t="str">
            <v>Application</v>
          </cell>
        </row>
        <row r="41">
          <cell r="B41" t="str">
            <v>FuelCell Energy</v>
          </cell>
          <cell r="C41" t="str">
            <v>NASDAQ:FCEL</v>
          </cell>
          <cell r="D41" t="str">
            <v>燃料電池</v>
          </cell>
          <cell r="E41" t="str">
            <v>利用</v>
          </cell>
          <cell r="F41" t="str">
            <v>約 $0.15B</v>
          </cell>
          <cell r="G41" t="str">
            <v>高比率</v>
          </cell>
          <cell r="H41" t="str">
            <v>Application</v>
          </cell>
        </row>
        <row r="42">
          <cell r="B42" t="str">
            <v>Indian Oil Corp</v>
          </cell>
          <cell r="C42" t="str">
            <v>NSE:IOC</v>
          </cell>
          <cell r="D42" t="str">
            <v>グリーン水素製造</v>
          </cell>
          <cell r="E42" t="str">
            <v>製造 / 利用</v>
          </cell>
          <cell r="F42" t="str">
            <v>約 $95B</v>
          </cell>
          <cell r="G42" t="str">
            <v>&lt;1%</v>
          </cell>
          <cell r="H42" t="str">
            <v>Production and application</v>
          </cell>
        </row>
        <row r="43">
          <cell r="B43" t="str">
            <v>Adani Green</v>
          </cell>
          <cell r="C43" t="str">
            <v>NSE:ADANIGREEN</v>
          </cell>
          <cell r="D43" t="str">
            <v>再エネ→水素</v>
          </cell>
          <cell r="E43" t="str">
            <v>製造</v>
          </cell>
          <cell r="F43" t="str">
            <v>約 $1.5B</v>
          </cell>
          <cell r="G43" t="str">
            <v>初期段階</v>
          </cell>
          <cell r="H43" t="str">
            <v>Production</v>
          </cell>
        </row>
        <row r="44">
          <cell r="B44" t="str">
            <v>GAIL India</v>
          </cell>
          <cell r="C44" t="str">
            <v>NSE:GAIL</v>
          </cell>
          <cell r="D44" t="str">
            <v>水素供給</v>
          </cell>
          <cell r="E44" t="str">
            <v>製造 / 運輸</v>
          </cell>
          <cell r="F44" t="str">
            <v>約 $16B</v>
          </cell>
          <cell r="G44" t="str">
            <v>&lt;1%</v>
          </cell>
          <cell r="H44" t="str">
            <v>Production and transport</v>
          </cell>
        </row>
        <row r="45">
          <cell r="B45" t="str">
            <v>BPCL</v>
          </cell>
          <cell r="C45" t="str">
            <v>NSE:BPCL</v>
          </cell>
          <cell r="D45" t="str">
            <v>グリーン水素</v>
          </cell>
          <cell r="E45" t="str">
            <v>製造</v>
          </cell>
          <cell r="F45" t="str">
            <v>約 $60B</v>
          </cell>
          <cell r="G45" t="str">
            <v>&lt;1%</v>
          </cell>
          <cell r="H45" t="str">
            <v>Production</v>
          </cell>
        </row>
        <row r="46">
          <cell r="B46" t="str">
            <v>HPCL</v>
          </cell>
          <cell r="C46" t="str">
            <v>NSE:HPCL</v>
          </cell>
          <cell r="D46" t="str">
            <v>水素製造</v>
          </cell>
          <cell r="E46" t="str">
            <v>製造</v>
          </cell>
          <cell r="F46" t="str">
            <v>約 $55B</v>
          </cell>
          <cell r="G46" t="str">
            <v>&lt;1%</v>
          </cell>
          <cell r="H46" t="str">
            <v>Production</v>
          </cell>
        </row>
        <row r="47">
          <cell r="B47" t="str">
            <v>JSW Energy</v>
          </cell>
          <cell r="C47" t="str">
            <v>NSE:JSWENERGY</v>
          </cell>
          <cell r="D47" t="str">
            <v>水素電力</v>
          </cell>
          <cell r="E47" t="str">
            <v>製造 / 利用</v>
          </cell>
          <cell r="F47" t="str">
            <v>約 $1.5B</v>
          </cell>
          <cell r="G47" t="str">
            <v>初期段階</v>
          </cell>
          <cell r="H47" t="str">
            <v>Production and application</v>
          </cell>
        </row>
        <row r="48">
          <cell r="B48" t="str">
            <v>ENGIE</v>
          </cell>
          <cell r="C48" t="str">
            <v>EPA:ENGI</v>
          </cell>
          <cell r="D48" t="str">
            <v>水素開発</v>
          </cell>
          <cell r="E48" t="str">
            <v>製造</v>
          </cell>
          <cell r="F48" t="str">
            <v>約 $90B</v>
          </cell>
          <cell r="G48" t="str">
            <v>&lt;1%</v>
          </cell>
          <cell r="H48" t="str">
            <v>Production</v>
          </cell>
        </row>
        <row r="49">
          <cell r="B49" t="str">
            <v>Shell</v>
          </cell>
          <cell r="C49" t="str">
            <v>LSE:SHEL</v>
          </cell>
          <cell r="D49" t="str">
            <v>水素投資</v>
          </cell>
          <cell r="E49" t="str">
            <v>製造 / 利用</v>
          </cell>
          <cell r="F49" t="str">
            <v>約 $300B</v>
          </cell>
          <cell r="G49" t="str">
            <v>&lt;1%</v>
          </cell>
          <cell r="H49" t="str">
            <v>Production and application</v>
          </cell>
        </row>
        <row r="50">
          <cell r="B50" t="str">
            <v>SK Innovation</v>
          </cell>
          <cell r="C50" t="str">
            <v>KRX:096770</v>
          </cell>
          <cell r="D50" t="str">
            <v>水素・アンモニア</v>
          </cell>
          <cell r="E50" t="str">
            <v>製造</v>
          </cell>
          <cell r="F50" t="str">
            <v>約 $60B</v>
          </cell>
          <cell r="G50" t="str">
            <v>&lt;1%</v>
          </cell>
          <cell r="H50" t="str">
            <v>Production</v>
          </cell>
        </row>
        <row r="51">
          <cell r="B51" t="str">
            <v>Korea Zinc</v>
          </cell>
          <cell r="C51" t="str">
            <v>KRX:010130</v>
          </cell>
          <cell r="D51" t="str">
            <v>グリーン水素</v>
          </cell>
          <cell r="E51" t="str">
            <v>製造</v>
          </cell>
          <cell r="F51" t="str">
            <v>約 $8B</v>
          </cell>
          <cell r="G51" t="str">
            <v>&lt;1%</v>
          </cell>
          <cell r="H51" t="str">
            <v>Production</v>
          </cell>
        </row>
        <row r="52">
          <cell r="B52" t="str">
            <v>LS Electric</v>
          </cell>
          <cell r="C52" t="str">
            <v>KRX:010120</v>
          </cell>
          <cell r="D52" t="str">
            <v>水素インフラ</v>
          </cell>
          <cell r="E52" t="str">
            <v>製造 / 利用</v>
          </cell>
          <cell r="F52" t="str">
            <v>約 $3B</v>
          </cell>
          <cell r="G52" t="str">
            <v>1–2%</v>
          </cell>
          <cell r="H52" t="str">
            <v>Production and application</v>
          </cell>
        </row>
        <row r="53">
          <cell r="B53" t="str">
            <v>S-Oil</v>
          </cell>
          <cell r="C53" t="str">
            <v>KRX:010950</v>
          </cell>
          <cell r="D53" t="str">
            <v>ブルー水素</v>
          </cell>
          <cell r="E53" t="str">
            <v>製造</v>
          </cell>
          <cell r="F53" t="str">
            <v>約 $25B</v>
          </cell>
          <cell r="G53" t="str">
            <v>&lt;1%</v>
          </cell>
          <cell r="H53" t="str">
            <v>Production</v>
          </cell>
        </row>
        <row r="54">
          <cell r="B54" t="str">
            <v>China Energy Eng.</v>
          </cell>
          <cell r="C54" t="str">
            <v>SHA:601868</v>
          </cell>
          <cell r="D54" t="str">
            <v>水素EPC</v>
          </cell>
          <cell r="E54" t="str">
            <v>製造 / 運輸</v>
          </cell>
          <cell r="F54" t="str">
            <v>約 $60B</v>
          </cell>
          <cell r="G54" t="str">
            <v>&lt;1%</v>
          </cell>
          <cell r="H54" t="str">
            <v>Production and transport</v>
          </cell>
        </row>
        <row r="55">
          <cell r="B55" t="str">
            <v>PetroChina</v>
          </cell>
          <cell r="C55" t="str">
            <v>HKEX:0857</v>
          </cell>
          <cell r="D55" t="str">
            <v>水素製造</v>
          </cell>
          <cell r="E55" t="str">
            <v>製造</v>
          </cell>
          <cell r="F55" t="str">
            <v>約 $400B</v>
          </cell>
          <cell r="G55" t="str">
            <v>&lt;1%</v>
          </cell>
          <cell r="H55" t="str">
            <v>Production</v>
          </cell>
        </row>
        <row r="56">
          <cell r="B56" t="str">
            <v>China Shenhua</v>
          </cell>
          <cell r="C56" t="str">
            <v>HKEX:1088</v>
          </cell>
          <cell r="D56" t="str">
            <v>石炭→水素</v>
          </cell>
          <cell r="E56" t="str">
            <v>製造</v>
          </cell>
          <cell r="F56" t="str">
            <v>約 $50B</v>
          </cell>
          <cell r="G56" t="str">
            <v>&lt;1%</v>
          </cell>
          <cell r="H56" t="str">
            <v>Production</v>
          </cell>
        </row>
        <row r="57">
          <cell r="B57" t="str">
            <v>SAIC Motor</v>
          </cell>
          <cell r="C57" t="str">
            <v>SHA:600104</v>
          </cell>
          <cell r="D57" t="str">
            <v>FC商用車</v>
          </cell>
          <cell r="E57" t="str">
            <v>利用</v>
          </cell>
          <cell r="F57" t="str">
            <v>約 $110B</v>
          </cell>
          <cell r="G57" t="str">
            <v>&lt;1%</v>
          </cell>
          <cell r="H57" t="str">
            <v>Application</v>
          </cell>
        </row>
        <row r="58">
          <cell r="B58" t="str">
            <v>Kawasaki Heavy Industries</v>
          </cell>
          <cell r="C58" t="str">
            <v>TSE:7012</v>
          </cell>
          <cell r="D58" t="str">
            <v>液化水素船</v>
          </cell>
          <cell r="E58" t="str">
            <v>貯蔵 / 運輸</v>
          </cell>
          <cell r="F58" t="str">
            <v>約 $12B</v>
          </cell>
          <cell r="G58" t="str">
            <v>2–5%</v>
          </cell>
          <cell r="H58" t="str">
            <v>Storage and transport</v>
          </cell>
        </row>
        <row r="59">
          <cell r="B59" t="str">
            <v>Asahi Kasei</v>
          </cell>
          <cell r="C59" t="str">
            <v>TSE:3407</v>
          </cell>
          <cell r="D59" t="str">
            <v>水電解・膜</v>
          </cell>
          <cell r="E59" t="str">
            <v>製造</v>
          </cell>
          <cell r="F59" t="str">
            <v>約 $18B</v>
          </cell>
          <cell r="G59" t="str">
            <v>1–3%</v>
          </cell>
          <cell r="H59" t="str">
            <v>Production</v>
          </cell>
        </row>
        <row r="60">
          <cell r="B60" t="str">
            <v>Sumitomo Corp.</v>
          </cell>
          <cell r="C60" t="str">
            <v>TSE:8053</v>
          </cell>
          <cell r="D60" t="str">
            <v>水素投資・供給</v>
          </cell>
          <cell r="E60" t="str">
            <v>製造 / 運輸</v>
          </cell>
          <cell r="F60" t="str">
            <v>約 $48B</v>
          </cell>
          <cell r="G60" t="str">
            <v>&lt;1%</v>
          </cell>
          <cell r="H60" t="str">
            <v>Production and transport</v>
          </cell>
        </row>
        <row r="61">
          <cell r="B61" t="str">
            <v>Fuel Tech</v>
          </cell>
          <cell r="C61" t="str">
            <v>NASDAQ:FTEK</v>
          </cell>
          <cell r="D61" t="str">
            <v>水素関連設備</v>
          </cell>
          <cell r="E61" t="str">
            <v>製造</v>
          </cell>
          <cell r="F61" t="str">
            <v>小規模</v>
          </cell>
          <cell r="G61" t="str">
            <v>中程度</v>
          </cell>
          <cell r="H61" t="str">
            <v>Production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3FFD-A6D0-4CA1-8661-CCB1CCD2E1CB}">
  <sheetPr>
    <tabColor theme="1"/>
  </sheetPr>
  <dimension ref="A1:A10"/>
  <sheetViews>
    <sheetView tabSelected="1" workbookViewId="0">
      <selection activeCell="I13" sqref="I13"/>
    </sheetView>
  </sheetViews>
  <sheetFormatPr defaultRowHeight="32.4" x14ac:dyDescent="0.8"/>
  <cols>
    <col min="1" max="16384" width="8.796875" style="71"/>
  </cols>
  <sheetData>
    <row r="1" spans="1:1" x14ac:dyDescent="0.8">
      <c r="A1" s="70" t="s">
        <v>195</v>
      </c>
    </row>
    <row r="3" spans="1:1" x14ac:dyDescent="0.8">
      <c r="A3" s="71" t="s">
        <v>196</v>
      </c>
    </row>
    <row r="4" spans="1:1" x14ac:dyDescent="0.8">
      <c r="A4" s="71" t="s">
        <v>197</v>
      </c>
    </row>
    <row r="5" spans="1:1" x14ac:dyDescent="0.8">
      <c r="A5" s="71" t="s">
        <v>198</v>
      </c>
    </row>
    <row r="6" spans="1:1" x14ac:dyDescent="0.8">
      <c r="A6" s="71" t="s">
        <v>199</v>
      </c>
    </row>
    <row r="8" spans="1:1" x14ac:dyDescent="0.8">
      <c r="A8" s="72" t="s">
        <v>200</v>
      </c>
    </row>
    <row r="9" spans="1:1" x14ac:dyDescent="0.8">
      <c r="A9" s="71" t="s">
        <v>201</v>
      </c>
    </row>
    <row r="10" spans="1:1" x14ac:dyDescent="0.8">
      <c r="A10" s="71" t="s">
        <v>202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70E4-29D6-430E-A6A2-98AFA62DF9BC}">
  <dimension ref="A1:AE23"/>
  <sheetViews>
    <sheetView showGridLines="0" zoomScale="68" zoomScaleNormal="68" workbookViewId="0">
      <pane xSplit="6" ySplit="2" topLeftCell="G3" activePane="bottomRight" state="frozen"/>
      <selection pane="topRight" activeCell="G1" sqref="G1"/>
      <selection pane="bottomLeft" activeCell="A5" sqref="A5"/>
      <selection pane="bottomRight" activeCell="E28" sqref="E28"/>
    </sheetView>
  </sheetViews>
  <sheetFormatPr defaultColWidth="7.69921875" defaultRowHeight="13.2" x14ac:dyDescent="0.2"/>
  <cols>
    <col min="1" max="1" width="0.3984375" style="1" customWidth="1"/>
    <col min="2" max="2" width="12.8984375" style="15" customWidth="1"/>
    <col min="3" max="3" width="21.796875" style="1" customWidth="1"/>
    <col min="4" max="4" width="11" style="1" customWidth="1"/>
    <col min="5" max="5" width="10.3984375" style="16" customWidth="1"/>
    <col min="6" max="6" width="13.3984375" style="17" customWidth="1"/>
    <col min="7" max="7" width="9.296875" style="1" customWidth="1"/>
    <col min="8" max="8" width="11.796875" style="1" customWidth="1"/>
    <col min="9" max="9" width="11.296875" style="1" customWidth="1"/>
    <col min="10" max="10" width="8.69921875" style="1" customWidth="1"/>
    <col min="11" max="11" width="7.796875" style="1" customWidth="1"/>
    <col min="12" max="12" width="11.796875" style="1" customWidth="1"/>
    <col min="13" max="13" width="7.796875" style="1" customWidth="1"/>
    <col min="14" max="14" width="10.5" style="1" customWidth="1"/>
    <col min="15" max="15" width="12.296875" style="1" customWidth="1"/>
    <col min="16" max="16" width="12.5" style="1" customWidth="1"/>
    <col min="17" max="17" width="9.69921875" style="1" customWidth="1"/>
    <col min="18" max="18" width="9.796875" style="1" customWidth="1"/>
    <col min="19" max="19" width="12" style="1" customWidth="1"/>
    <col min="20" max="20" width="11.796875" style="1" customWidth="1"/>
    <col min="21" max="21" width="10.5" style="1" customWidth="1"/>
    <col min="22" max="22" width="12.59765625" style="1" customWidth="1"/>
    <col min="23" max="27" width="10.5" style="1" customWidth="1"/>
    <col min="28" max="28" width="9.19921875" style="1" customWidth="1"/>
    <col min="29" max="29" width="12" style="1" customWidth="1"/>
    <col min="30" max="30" width="31.296875" style="1" customWidth="1"/>
    <col min="31" max="31" width="39.3984375" style="1" customWidth="1"/>
    <col min="32" max="16384" width="7.69921875" style="1"/>
  </cols>
  <sheetData>
    <row r="1" spans="1:31" ht="34.799999999999997" customHeight="1" x14ac:dyDescent="0.2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2" customFormat="1" ht="31.8" customHeight="1" x14ac:dyDescent="0.1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s="2" customFormat="1" ht="42.6" customHeight="1" x14ac:dyDescent="0.15">
      <c r="A3" s="3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  <c r="Y3" s="3" t="s">
        <v>25</v>
      </c>
      <c r="Z3" s="3" t="s">
        <v>26</v>
      </c>
      <c r="AA3" s="3" t="s">
        <v>27</v>
      </c>
      <c r="AB3" s="3" t="s">
        <v>28</v>
      </c>
      <c r="AC3" s="3" t="s">
        <v>29</v>
      </c>
      <c r="AD3" s="3" t="s">
        <v>30</v>
      </c>
      <c r="AE3" s="3" t="s">
        <v>31</v>
      </c>
    </row>
    <row r="4" spans="1:31" s="2" customFormat="1" ht="30" customHeight="1" x14ac:dyDescent="0.15">
      <c r="A4" s="4"/>
      <c r="B4" s="5" t="s">
        <v>32</v>
      </c>
      <c r="C4" s="6" t="str">
        <f>VLOOKUP(B4,[1]Company!B:H,7,FALSE)</f>
        <v>Production</v>
      </c>
      <c r="D4" s="4" t="s">
        <v>33</v>
      </c>
      <c r="E4" s="4">
        <v>33</v>
      </c>
      <c r="F4" s="4" t="s">
        <v>34</v>
      </c>
      <c r="G4" s="7">
        <v>7</v>
      </c>
      <c r="H4" s="7">
        <v>9</v>
      </c>
      <c r="I4" s="7">
        <v>8</v>
      </c>
      <c r="J4" s="7">
        <v>8</v>
      </c>
      <c r="K4" s="7">
        <v>9</v>
      </c>
      <c r="L4" s="7">
        <v>9</v>
      </c>
      <c r="M4" s="7">
        <v>8</v>
      </c>
      <c r="N4" s="7">
        <v>9</v>
      </c>
      <c r="O4" s="7">
        <v>8</v>
      </c>
      <c r="P4" s="7">
        <v>9</v>
      </c>
      <c r="Q4" s="7">
        <v>7</v>
      </c>
      <c r="R4" s="7">
        <v>9</v>
      </c>
      <c r="S4" s="7">
        <v>8</v>
      </c>
      <c r="T4" s="7">
        <v>8</v>
      </c>
      <c r="U4" s="7">
        <v>7</v>
      </c>
      <c r="V4" s="7">
        <v>8</v>
      </c>
      <c r="W4" s="7">
        <v>8</v>
      </c>
      <c r="X4" s="8">
        <f>AVERAGE(G4:I4)</f>
        <v>8</v>
      </c>
      <c r="Y4" s="8">
        <f>AVERAGE(J4:L4)</f>
        <v>8.6666666666666661</v>
      </c>
      <c r="Z4" s="8">
        <f>AVERAGE(M4:R4)</f>
        <v>8.3333333333333339</v>
      </c>
      <c r="AA4" s="8">
        <f>AVERAGE(S4:W4)</f>
        <v>7.8</v>
      </c>
      <c r="AB4" s="9">
        <v>8.1999999999999993</v>
      </c>
      <c r="AC4" s="4" t="s">
        <v>35</v>
      </c>
      <c r="AD4" s="5" t="s">
        <v>36</v>
      </c>
      <c r="AE4" s="5" t="s">
        <v>37</v>
      </c>
    </row>
    <row r="5" spans="1:31" s="2" customFormat="1" ht="30" customHeight="1" x14ac:dyDescent="0.15">
      <c r="A5" s="10"/>
      <c r="B5" s="11" t="s">
        <v>38</v>
      </c>
      <c r="C5" s="6" t="str">
        <f>VLOOKUP(B5,[1]Company!B:H,7,FALSE)</f>
        <v>Production</v>
      </c>
      <c r="D5" s="10" t="s">
        <v>39</v>
      </c>
      <c r="E5" s="10">
        <v>32</v>
      </c>
      <c r="F5" s="10" t="s">
        <v>40</v>
      </c>
      <c r="G5" s="7">
        <v>7</v>
      </c>
      <c r="H5" s="7">
        <v>9</v>
      </c>
      <c r="I5" s="7">
        <v>8</v>
      </c>
      <c r="J5" s="7">
        <v>8</v>
      </c>
      <c r="K5" s="7">
        <v>9</v>
      </c>
      <c r="L5" s="7">
        <v>9</v>
      </c>
      <c r="M5" s="7">
        <v>8</v>
      </c>
      <c r="N5" s="7">
        <v>9</v>
      </c>
      <c r="O5" s="7">
        <v>8</v>
      </c>
      <c r="P5" s="7">
        <v>9</v>
      </c>
      <c r="Q5" s="7">
        <v>7</v>
      </c>
      <c r="R5" s="7">
        <v>9</v>
      </c>
      <c r="S5" s="7">
        <v>8</v>
      </c>
      <c r="T5" s="7">
        <v>8</v>
      </c>
      <c r="U5" s="7">
        <v>7</v>
      </c>
      <c r="V5" s="7">
        <v>8</v>
      </c>
      <c r="W5" s="7">
        <v>8</v>
      </c>
      <c r="X5" s="8">
        <f t="shared" ref="X5:X23" si="0">AVERAGE(G5:I5)</f>
        <v>8</v>
      </c>
      <c r="Y5" s="8">
        <f t="shared" ref="Y5:Y23" si="1">AVERAGE(J5:L5)</f>
        <v>8.6666666666666661</v>
      </c>
      <c r="Z5" s="8">
        <f t="shared" ref="Z5:Z23" si="2">AVERAGE(M5:R5)</f>
        <v>8.3333333333333339</v>
      </c>
      <c r="AA5" s="8">
        <f t="shared" ref="AA5:AA23" si="3">AVERAGE(S5:W5)</f>
        <v>7.8</v>
      </c>
      <c r="AB5" s="9">
        <v>8.1999999999999993</v>
      </c>
      <c r="AC5" s="10" t="s">
        <v>35</v>
      </c>
      <c r="AD5" s="11" t="s">
        <v>41</v>
      </c>
      <c r="AE5" s="11" t="s">
        <v>42</v>
      </c>
    </row>
    <row r="6" spans="1:31" s="2" customFormat="1" ht="30" customHeight="1" x14ac:dyDescent="0.15">
      <c r="A6" s="4"/>
      <c r="B6" s="5" t="s">
        <v>43</v>
      </c>
      <c r="C6" s="6" t="str">
        <f>VLOOKUP(B6,[1]Company!B:H,7,FALSE)</f>
        <v>Production</v>
      </c>
      <c r="D6" s="4" t="s">
        <v>44</v>
      </c>
      <c r="E6" s="4">
        <v>12</v>
      </c>
      <c r="F6" s="4" t="s">
        <v>45</v>
      </c>
      <c r="G6" s="7">
        <v>7</v>
      </c>
      <c r="H6" s="7">
        <v>8</v>
      </c>
      <c r="I6" s="7">
        <v>7</v>
      </c>
      <c r="J6" s="7">
        <v>7</v>
      </c>
      <c r="K6" s="7">
        <v>8</v>
      </c>
      <c r="L6" s="7">
        <v>8</v>
      </c>
      <c r="M6" s="7">
        <v>7</v>
      </c>
      <c r="N6" s="7">
        <v>8</v>
      </c>
      <c r="O6" s="7">
        <v>7</v>
      </c>
      <c r="P6" s="7">
        <v>8</v>
      </c>
      <c r="Q6" s="12">
        <v>6</v>
      </c>
      <c r="R6" s="7">
        <v>8</v>
      </c>
      <c r="S6" s="7">
        <v>7</v>
      </c>
      <c r="T6" s="7">
        <v>8</v>
      </c>
      <c r="U6" s="12">
        <v>6</v>
      </c>
      <c r="V6" s="7">
        <v>8</v>
      </c>
      <c r="W6" s="7">
        <v>7</v>
      </c>
      <c r="X6" s="8">
        <f t="shared" si="0"/>
        <v>7.333333333333333</v>
      </c>
      <c r="Y6" s="8">
        <f t="shared" si="1"/>
        <v>7.666666666666667</v>
      </c>
      <c r="Z6" s="8">
        <f t="shared" si="2"/>
        <v>7.333333333333333</v>
      </c>
      <c r="AA6" s="8">
        <f t="shared" si="3"/>
        <v>7.2</v>
      </c>
      <c r="AB6" s="9">
        <v>7.4</v>
      </c>
      <c r="AC6" s="4" t="s">
        <v>46</v>
      </c>
      <c r="AD6" s="5" t="s">
        <v>47</v>
      </c>
      <c r="AE6" s="5" t="s">
        <v>48</v>
      </c>
    </row>
    <row r="7" spans="1:31" s="2" customFormat="1" ht="30" customHeight="1" x14ac:dyDescent="0.15">
      <c r="A7" s="4"/>
      <c r="B7" s="5" t="s">
        <v>49</v>
      </c>
      <c r="C7" s="6" t="str">
        <f>VLOOKUP(B7,[1]Company!B:H,7,FALSE)</f>
        <v>Application</v>
      </c>
      <c r="D7" s="4" t="s">
        <v>50</v>
      </c>
      <c r="E7" s="4">
        <v>300</v>
      </c>
      <c r="F7" s="4" t="s">
        <v>51</v>
      </c>
      <c r="G7" s="12">
        <v>5</v>
      </c>
      <c r="H7" s="7">
        <v>8</v>
      </c>
      <c r="I7" s="7">
        <v>7</v>
      </c>
      <c r="J7" s="12">
        <v>5</v>
      </c>
      <c r="K7" s="7">
        <v>7</v>
      </c>
      <c r="L7" s="7">
        <v>7</v>
      </c>
      <c r="M7" s="12">
        <v>6</v>
      </c>
      <c r="N7" s="7">
        <v>8</v>
      </c>
      <c r="O7" s="12">
        <v>6</v>
      </c>
      <c r="P7" s="7">
        <v>9</v>
      </c>
      <c r="Q7" s="12">
        <v>6</v>
      </c>
      <c r="R7" s="7">
        <v>9</v>
      </c>
      <c r="S7" s="7">
        <v>7</v>
      </c>
      <c r="T7" s="7">
        <v>8</v>
      </c>
      <c r="U7" s="12">
        <v>6</v>
      </c>
      <c r="V7" s="7">
        <v>8</v>
      </c>
      <c r="W7" s="7">
        <v>7</v>
      </c>
      <c r="X7" s="8">
        <f t="shared" si="0"/>
        <v>6.666666666666667</v>
      </c>
      <c r="Y7" s="8">
        <f t="shared" si="1"/>
        <v>6.333333333333333</v>
      </c>
      <c r="Z7" s="8">
        <f t="shared" si="2"/>
        <v>7.333333333333333</v>
      </c>
      <c r="AA7" s="8">
        <f t="shared" si="3"/>
        <v>7.2</v>
      </c>
      <c r="AB7" s="9">
        <v>7</v>
      </c>
      <c r="AC7" s="4" t="s">
        <v>46</v>
      </c>
      <c r="AD7" s="5" t="s">
        <v>52</v>
      </c>
      <c r="AE7" s="5" t="s">
        <v>53</v>
      </c>
    </row>
    <row r="8" spans="1:31" s="2" customFormat="1" ht="30" customHeight="1" x14ac:dyDescent="0.15">
      <c r="A8" s="10"/>
      <c r="B8" s="11" t="s">
        <v>54</v>
      </c>
      <c r="C8" s="6" t="str">
        <f>VLOOKUP(B8,[1]Company!B:H,7,FALSE)</f>
        <v>Application</v>
      </c>
      <c r="D8" s="10" t="s">
        <v>55</v>
      </c>
      <c r="E8" s="10">
        <v>120</v>
      </c>
      <c r="F8" s="10" t="s">
        <v>51</v>
      </c>
      <c r="G8" s="12">
        <v>5</v>
      </c>
      <c r="H8" s="7">
        <v>8</v>
      </c>
      <c r="I8" s="7">
        <v>7</v>
      </c>
      <c r="J8" s="12">
        <v>5</v>
      </c>
      <c r="K8" s="7">
        <v>7</v>
      </c>
      <c r="L8" s="7">
        <v>7</v>
      </c>
      <c r="M8" s="12">
        <v>6</v>
      </c>
      <c r="N8" s="7">
        <v>8</v>
      </c>
      <c r="O8" s="12">
        <v>6</v>
      </c>
      <c r="P8" s="7">
        <v>9</v>
      </c>
      <c r="Q8" s="12">
        <v>6</v>
      </c>
      <c r="R8" s="7">
        <v>9</v>
      </c>
      <c r="S8" s="7">
        <v>7</v>
      </c>
      <c r="T8" s="7">
        <v>8</v>
      </c>
      <c r="U8" s="12">
        <v>6</v>
      </c>
      <c r="V8" s="7">
        <v>8</v>
      </c>
      <c r="W8" s="7">
        <v>7</v>
      </c>
      <c r="X8" s="8">
        <f t="shared" si="0"/>
        <v>6.666666666666667</v>
      </c>
      <c r="Y8" s="8">
        <f t="shared" si="1"/>
        <v>6.333333333333333</v>
      </c>
      <c r="Z8" s="8">
        <f t="shared" si="2"/>
        <v>7.333333333333333</v>
      </c>
      <c r="AA8" s="8">
        <f t="shared" si="3"/>
        <v>7.2</v>
      </c>
      <c r="AB8" s="9">
        <v>7</v>
      </c>
      <c r="AC8" s="10" t="s">
        <v>46</v>
      </c>
      <c r="AD8" s="11" t="s">
        <v>56</v>
      </c>
      <c r="AE8" s="11" t="s">
        <v>57</v>
      </c>
    </row>
    <row r="9" spans="1:31" s="2" customFormat="1" ht="30" customHeight="1" x14ac:dyDescent="0.15">
      <c r="A9" s="4"/>
      <c r="B9" s="11" t="s">
        <v>58</v>
      </c>
      <c r="C9" s="6" t="str">
        <f>VLOOKUP(B9,[1]Company!B:H,7,FALSE)</f>
        <v>Production and transport</v>
      </c>
      <c r="D9" s="10" t="s">
        <v>59</v>
      </c>
      <c r="E9" s="10">
        <v>430</v>
      </c>
      <c r="F9" s="10" t="s">
        <v>51</v>
      </c>
      <c r="G9" s="12">
        <v>5</v>
      </c>
      <c r="H9" s="7">
        <v>7</v>
      </c>
      <c r="I9" s="12">
        <v>6</v>
      </c>
      <c r="J9" s="12">
        <v>6</v>
      </c>
      <c r="K9" s="7">
        <v>8</v>
      </c>
      <c r="L9" s="7">
        <v>7</v>
      </c>
      <c r="M9" s="12">
        <v>6</v>
      </c>
      <c r="N9" s="7">
        <v>7</v>
      </c>
      <c r="O9" s="12">
        <v>6</v>
      </c>
      <c r="P9" s="7">
        <v>7</v>
      </c>
      <c r="Q9" s="12">
        <v>5</v>
      </c>
      <c r="R9" s="7">
        <v>7</v>
      </c>
      <c r="S9" s="12">
        <v>6</v>
      </c>
      <c r="T9" s="7">
        <v>8</v>
      </c>
      <c r="U9" s="12">
        <v>6</v>
      </c>
      <c r="V9" s="7">
        <v>7</v>
      </c>
      <c r="W9" s="12">
        <v>6</v>
      </c>
      <c r="X9" s="8">
        <f t="shared" si="0"/>
        <v>6</v>
      </c>
      <c r="Y9" s="8">
        <f t="shared" si="1"/>
        <v>7</v>
      </c>
      <c r="Z9" s="8">
        <f t="shared" si="2"/>
        <v>6.333333333333333</v>
      </c>
      <c r="AA9" s="8">
        <f t="shared" si="3"/>
        <v>6.6</v>
      </c>
      <c r="AB9" s="13">
        <v>6.5</v>
      </c>
      <c r="AC9" s="10" t="s">
        <v>46</v>
      </c>
      <c r="AD9" s="11" t="s">
        <v>60</v>
      </c>
      <c r="AE9" s="11" t="s">
        <v>61</v>
      </c>
    </row>
    <row r="10" spans="1:31" s="2" customFormat="1" ht="30" customHeight="1" x14ac:dyDescent="0.15">
      <c r="A10" s="4"/>
      <c r="B10" s="11" t="s">
        <v>62</v>
      </c>
      <c r="C10" s="6" t="str">
        <f>VLOOKUP(B10,[1]Company!B:H,7,FALSE)</f>
        <v>Production</v>
      </c>
      <c r="D10" s="10" t="s">
        <v>50</v>
      </c>
      <c r="E10" s="10">
        <v>60</v>
      </c>
      <c r="F10" s="10" t="s">
        <v>63</v>
      </c>
      <c r="G10" s="12">
        <v>5</v>
      </c>
      <c r="H10" s="7">
        <v>7</v>
      </c>
      <c r="I10" s="12">
        <v>6</v>
      </c>
      <c r="J10" s="12">
        <v>6</v>
      </c>
      <c r="K10" s="7">
        <v>7</v>
      </c>
      <c r="L10" s="7">
        <v>7</v>
      </c>
      <c r="M10" s="12">
        <v>6</v>
      </c>
      <c r="N10" s="7">
        <v>7</v>
      </c>
      <c r="O10" s="12">
        <v>6</v>
      </c>
      <c r="P10" s="7">
        <v>7</v>
      </c>
      <c r="Q10" s="12">
        <v>5</v>
      </c>
      <c r="R10" s="7">
        <v>7</v>
      </c>
      <c r="S10" s="12">
        <v>6</v>
      </c>
      <c r="T10" s="7">
        <v>8</v>
      </c>
      <c r="U10" s="12">
        <v>5</v>
      </c>
      <c r="V10" s="7">
        <v>7</v>
      </c>
      <c r="W10" s="7">
        <v>7</v>
      </c>
      <c r="X10" s="8">
        <f t="shared" si="0"/>
        <v>6</v>
      </c>
      <c r="Y10" s="8">
        <f t="shared" si="1"/>
        <v>6.666666666666667</v>
      </c>
      <c r="Z10" s="8">
        <f t="shared" si="2"/>
        <v>6.333333333333333</v>
      </c>
      <c r="AA10" s="8">
        <f t="shared" si="3"/>
        <v>6.6</v>
      </c>
      <c r="AB10" s="13">
        <v>6.4</v>
      </c>
      <c r="AC10" s="10" t="s">
        <v>46</v>
      </c>
      <c r="AD10" s="11" t="s">
        <v>64</v>
      </c>
      <c r="AE10" s="11" t="s">
        <v>65</v>
      </c>
    </row>
    <row r="11" spans="1:31" s="2" customFormat="1" ht="30" customHeight="1" x14ac:dyDescent="0.15">
      <c r="A11" s="10"/>
      <c r="B11" s="5" t="s">
        <v>66</v>
      </c>
      <c r="C11" s="6" t="str">
        <f>VLOOKUP(B11,[1]Company!B:H,7,FALSE)</f>
        <v>Application</v>
      </c>
      <c r="D11" s="4" t="s">
        <v>50</v>
      </c>
      <c r="E11" s="4">
        <v>31</v>
      </c>
      <c r="F11" s="4" t="s">
        <v>67</v>
      </c>
      <c r="G11" s="12">
        <v>5</v>
      </c>
      <c r="H11" s="7">
        <v>8</v>
      </c>
      <c r="I11" s="12">
        <v>6</v>
      </c>
      <c r="J11" s="12">
        <v>5</v>
      </c>
      <c r="K11" s="7">
        <v>7</v>
      </c>
      <c r="L11" s="12">
        <v>6</v>
      </c>
      <c r="M11" s="12">
        <v>5</v>
      </c>
      <c r="N11" s="7">
        <v>7</v>
      </c>
      <c r="O11" s="12">
        <v>5</v>
      </c>
      <c r="P11" s="7">
        <v>7</v>
      </c>
      <c r="Q11" s="12">
        <v>5</v>
      </c>
      <c r="R11" s="7">
        <v>7</v>
      </c>
      <c r="S11" s="12">
        <v>6</v>
      </c>
      <c r="T11" s="7">
        <v>8</v>
      </c>
      <c r="U11" s="12">
        <v>5</v>
      </c>
      <c r="V11" s="7">
        <v>7</v>
      </c>
      <c r="W11" s="12">
        <v>6</v>
      </c>
      <c r="X11" s="8">
        <f t="shared" si="0"/>
        <v>6.333333333333333</v>
      </c>
      <c r="Y11" s="8">
        <f t="shared" si="1"/>
        <v>6</v>
      </c>
      <c r="Z11" s="8">
        <f t="shared" si="2"/>
        <v>6</v>
      </c>
      <c r="AA11" s="8">
        <f t="shared" si="3"/>
        <v>6.4</v>
      </c>
      <c r="AB11" s="13">
        <v>6.2</v>
      </c>
      <c r="AC11" s="4" t="s">
        <v>46</v>
      </c>
      <c r="AD11" s="5" t="s">
        <v>68</v>
      </c>
      <c r="AE11" s="5" t="s">
        <v>69</v>
      </c>
    </row>
    <row r="12" spans="1:31" s="2" customFormat="1" ht="30" customHeight="1" x14ac:dyDescent="0.15">
      <c r="A12" s="4"/>
      <c r="B12" s="11" t="s">
        <v>70</v>
      </c>
      <c r="C12" s="6" t="str">
        <f>VLOOKUP(B12,[1]Company!B:H,7,FALSE)</f>
        <v>Production and application</v>
      </c>
      <c r="D12" s="10" t="s">
        <v>71</v>
      </c>
      <c r="E12" s="10">
        <v>35</v>
      </c>
      <c r="F12" s="10" t="s">
        <v>67</v>
      </c>
      <c r="G12" s="12">
        <v>5</v>
      </c>
      <c r="H12" s="7">
        <v>7</v>
      </c>
      <c r="I12" s="12">
        <v>6</v>
      </c>
      <c r="J12" s="12">
        <v>5</v>
      </c>
      <c r="K12" s="7">
        <v>8</v>
      </c>
      <c r="L12" s="12">
        <v>6</v>
      </c>
      <c r="M12" s="12">
        <v>5</v>
      </c>
      <c r="N12" s="7">
        <v>7</v>
      </c>
      <c r="O12" s="12">
        <v>5</v>
      </c>
      <c r="P12" s="7">
        <v>7</v>
      </c>
      <c r="Q12" s="12">
        <v>6</v>
      </c>
      <c r="R12" s="7">
        <v>7</v>
      </c>
      <c r="S12" s="12">
        <v>6</v>
      </c>
      <c r="T12" s="7">
        <v>8</v>
      </c>
      <c r="U12" s="12">
        <v>5</v>
      </c>
      <c r="V12" s="7">
        <v>7</v>
      </c>
      <c r="W12" s="12">
        <v>6</v>
      </c>
      <c r="X12" s="8">
        <f t="shared" si="0"/>
        <v>6</v>
      </c>
      <c r="Y12" s="8">
        <f t="shared" si="1"/>
        <v>6.333333333333333</v>
      </c>
      <c r="Z12" s="8">
        <f t="shared" si="2"/>
        <v>6.166666666666667</v>
      </c>
      <c r="AA12" s="8">
        <f t="shared" si="3"/>
        <v>6.4</v>
      </c>
      <c r="AB12" s="13">
        <v>6.2</v>
      </c>
      <c r="AC12" s="10" t="s">
        <v>46</v>
      </c>
      <c r="AD12" s="11" t="s">
        <v>72</v>
      </c>
      <c r="AE12" s="11" t="s">
        <v>73</v>
      </c>
    </row>
    <row r="13" spans="1:31" s="2" customFormat="1" ht="30" customHeight="1" x14ac:dyDescent="0.15">
      <c r="A13" s="4"/>
      <c r="B13" s="11" t="s">
        <v>74</v>
      </c>
      <c r="C13" s="6" t="str">
        <f>VLOOKUP(B13,[1]Company!B:H,7,FALSE)</f>
        <v>Production and application</v>
      </c>
      <c r="D13" s="10" t="s">
        <v>44</v>
      </c>
      <c r="E13" s="10">
        <v>34</v>
      </c>
      <c r="F13" s="10" t="s">
        <v>51</v>
      </c>
      <c r="G13" s="12">
        <v>5</v>
      </c>
      <c r="H13" s="7">
        <v>7</v>
      </c>
      <c r="I13" s="12">
        <v>6</v>
      </c>
      <c r="J13" s="12">
        <v>5</v>
      </c>
      <c r="K13" s="7">
        <v>8</v>
      </c>
      <c r="L13" s="12">
        <v>6</v>
      </c>
      <c r="M13" s="12">
        <v>5</v>
      </c>
      <c r="N13" s="7">
        <v>7</v>
      </c>
      <c r="O13" s="12">
        <v>5</v>
      </c>
      <c r="P13" s="7">
        <v>8</v>
      </c>
      <c r="Q13" s="12">
        <v>5</v>
      </c>
      <c r="R13" s="7">
        <v>8</v>
      </c>
      <c r="S13" s="12">
        <v>6</v>
      </c>
      <c r="T13" s="7">
        <v>7</v>
      </c>
      <c r="U13" s="12">
        <v>5</v>
      </c>
      <c r="V13" s="7">
        <v>7</v>
      </c>
      <c r="W13" s="12">
        <v>6</v>
      </c>
      <c r="X13" s="8">
        <f t="shared" si="0"/>
        <v>6</v>
      </c>
      <c r="Y13" s="8">
        <f t="shared" si="1"/>
        <v>6.333333333333333</v>
      </c>
      <c r="Z13" s="8">
        <f t="shared" si="2"/>
        <v>6.333333333333333</v>
      </c>
      <c r="AA13" s="8">
        <f t="shared" si="3"/>
        <v>6.2</v>
      </c>
      <c r="AB13" s="13">
        <v>6.2</v>
      </c>
      <c r="AC13" s="10" t="s">
        <v>46</v>
      </c>
      <c r="AD13" s="11" t="s">
        <v>75</v>
      </c>
      <c r="AE13" s="11" t="s">
        <v>76</v>
      </c>
    </row>
    <row r="14" spans="1:31" s="2" customFormat="1" ht="30" customHeight="1" x14ac:dyDescent="0.15">
      <c r="A14" s="10"/>
      <c r="B14" s="5" t="s">
        <v>77</v>
      </c>
      <c r="C14" s="6" t="str">
        <f>VLOOKUP(B14,[1]Company!B:H,7,FALSE)</f>
        <v>Application and production</v>
      </c>
      <c r="D14" s="4" t="s">
        <v>44</v>
      </c>
      <c r="E14" s="4">
        <v>1.4</v>
      </c>
      <c r="F14" s="4" t="s">
        <v>78</v>
      </c>
      <c r="G14" s="12">
        <v>5</v>
      </c>
      <c r="H14" s="7">
        <v>7</v>
      </c>
      <c r="I14" s="12">
        <v>6</v>
      </c>
      <c r="J14" s="12">
        <v>6</v>
      </c>
      <c r="K14" s="7">
        <v>7</v>
      </c>
      <c r="L14" s="12">
        <v>6</v>
      </c>
      <c r="M14" s="12">
        <v>5</v>
      </c>
      <c r="N14" s="12">
        <v>6</v>
      </c>
      <c r="O14" s="12">
        <v>5</v>
      </c>
      <c r="P14" s="7">
        <v>7</v>
      </c>
      <c r="Q14" s="12">
        <v>5</v>
      </c>
      <c r="R14" s="7">
        <v>7</v>
      </c>
      <c r="S14" s="12">
        <v>6</v>
      </c>
      <c r="T14" s="7">
        <v>7</v>
      </c>
      <c r="U14" s="12">
        <v>5</v>
      </c>
      <c r="V14" s="7">
        <v>7</v>
      </c>
      <c r="W14" s="12">
        <v>6</v>
      </c>
      <c r="X14" s="8">
        <f t="shared" si="0"/>
        <v>6</v>
      </c>
      <c r="Y14" s="8">
        <f t="shared" si="1"/>
        <v>6.333333333333333</v>
      </c>
      <c r="Z14" s="8">
        <f t="shared" si="2"/>
        <v>5.833333333333333</v>
      </c>
      <c r="AA14" s="8">
        <f t="shared" si="3"/>
        <v>6.2</v>
      </c>
      <c r="AB14" s="13">
        <v>6.1</v>
      </c>
      <c r="AC14" s="4" t="s">
        <v>46</v>
      </c>
      <c r="AD14" s="5" t="s">
        <v>79</v>
      </c>
      <c r="AE14" s="5" t="s">
        <v>80</v>
      </c>
    </row>
    <row r="15" spans="1:31" s="2" customFormat="1" ht="30" customHeight="1" x14ac:dyDescent="0.15">
      <c r="A15" s="4"/>
      <c r="B15" s="5" t="s">
        <v>81</v>
      </c>
      <c r="C15" s="6" t="str">
        <f>VLOOKUP(B15,[1]Company!B:H,7,FALSE)</f>
        <v>Storage and transport</v>
      </c>
      <c r="D15" s="4" t="s">
        <v>44</v>
      </c>
      <c r="E15" s="4">
        <v>27</v>
      </c>
      <c r="F15" s="4" t="s">
        <v>51</v>
      </c>
      <c r="G15" s="12">
        <v>5</v>
      </c>
      <c r="H15" s="7">
        <v>7</v>
      </c>
      <c r="I15" s="12">
        <v>6</v>
      </c>
      <c r="J15" s="12">
        <v>5</v>
      </c>
      <c r="K15" s="7">
        <v>7</v>
      </c>
      <c r="L15" s="12">
        <v>6</v>
      </c>
      <c r="M15" s="12">
        <v>5</v>
      </c>
      <c r="N15" s="7">
        <v>7</v>
      </c>
      <c r="O15" s="12">
        <v>5</v>
      </c>
      <c r="P15" s="7">
        <v>7</v>
      </c>
      <c r="Q15" s="12">
        <v>5</v>
      </c>
      <c r="R15" s="7">
        <v>7</v>
      </c>
      <c r="S15" s="12">
        <v>6</v>
      </c>
      <c r="T15" s="7">
        <v>7</v>
      </c>
      <c r="U15" s="12">
        <v>5</v>
      </c>
      <c r="V15" s="7">
        <v>7</v>
      </c>
      <c r="W15" s="12">
        <v>6</v>
      </c>
      <c r="X15" s="8">
        <f t="shared" si="0"/>
        <v>6</v>
      </c>
      <c r="Y15" s="8">
        <f t="shared" si="1"/>
        <v>6</v>
      </c>
      <c r="Z15" s="8">
        <f t="shared" si="2"/>
        <v>6</v>
      </c>
      <c r="AA15" s="8">
        <f t="shared" si="3"/>
        <v>6.2</v>
      </c>
      <c r="AB15" s="13">
        <v>6.1</v>
      </c>
      <c r="AC15" s="4" t="s">
        <v>46</v>
      </c>
      <c r="AD15" s="5" t="s">
        <v>82</v>
      </c>
      <c r="AE15" s="5" t="s">
        <v>83</v>
      </c>
    </row>
    <row r="16" spans="1:31" s="2" customFormat="1" ht="30" customHeight="1" x14ac:dyDescent="0.15">
      <c r="A16" s="4"/>
      <c r="B16" s="5" t="s">
        <v>84</v>
      </c>
      <c r="C16" s="6" t="str">
        <f>VLOOKUP(B16,[1]Company!B:H,7,FALSE)</f>
        <v>Storage and transport</v>
      </c>
      <c r="D16" s="4" t="s">
        <v>44</v>
      </c>
      <c r="E16" s="4">
        <v>4</v>
      </c>
      <c r="F16" s="4" t="s">
        <v>34</v>
      </c>
      <c r="G16" s="12">
        <v>5</v>
      </c>
      <c r="H16" s="7">
        <v>7</v>
      </c>
      <c r="I16" s="12">
        <v>6</v>
      </c>
      <c r="J16" s="12">
        <v>5</v>
      </c>
      <c r="K16" s="7">
        <v>7</v>
      </c>
      <c r="L16" s="12">
        <v>6</v>
      </c>
      <c r="M16" s="12">
        <v>5</v>
      </c>
      <c r="N16" s="12">
        <v>6</v>
      </c>
      <c r="O16" s="12">
        <v>5</v>
      </c>
      <c r="P16" s="7">
        <v>7</v>
      </c>
      <c r="Q16" s="12">
        <v>5</v>
      </c>
      <c r="R16" s="7">
        <v>7</v>
      </c>
      <c r="S16" s="12">
        <v>6</v>
      </c>
      <c r="T16" s="7">
        <v>7</v>
      </c>
      <c r="U16" s="12">
        <v>5</v>
      </c>
      <c r="V16" s="7">
        <v>7</v>
      </c>
      <c r="W16" s="12">
        <v>6</v>
      </c>
      <c r="X16" s="8">
        <f t="shared" si="0"/>
        <v>6</v>
      </c>
      <c r="Y16" s="8">
        <f t="shared" si="1"/>
        <v>6</v>
      </c>
      <c r="Z16" s="8">
        <f t="shared" si="2"/>
        <v>5.833333333333333</v>
      </c>
      <c r="AA16" s="8">
        <f t="shared" si="3"/>
        <v>6.2</v>
      </c>
      <c r="AB16" s="13">
        <v>6</v>
      </c>
      <c r="AC16" s="4" t="s">
        <v>46</v>
      </c>
      <c r="AD16" s="5" t="s">
        <v>85</v>
      </c>
      <c r="AE16" s="5" t="s">
        <v>86</v>
      </c>
    </row>
    <row r="17" spans="1:31" s="2" customFormat="1" ht="30" customHeight="1" x14ac:dyDescent="0.15">
      <c r="A17" s="10"/>
      <c r="B17" s="11" t="s">
        <v>87</v>
      </c>
      <c r="C17" s="6" t="str">
        <f>VLOOKUP(B17,[1]Company!B:H,7,FALSE)</f>
        <v>Production and transport</v>
      </c>
      <c r="D17" s="10" t="s">
        <v>50</v>
      </c>
      <c r="E17" s="10">
        <v>5</v>
      </c>
      <c r="F17" s="10" t="s">
        <v>88</v>
      </c>
      <c r="G17" s="12">
        <v>5</v>
      </c>
      <c r="H17" s="7">
        <v>7</v>
      </c>
      <c r="I17" s="12">
        <v>5</v>
      </c>
      <c r="J17" s="12">
        <v>5</v>
      </c>
      <c r="K17" s="7">
        <v>7</v>
      </c>
      <c r="L17" s="12">
        <v>6</v>
      </c>
      <c r="M17" s="12">
        <v>5</v>
      </c>
      <c r="N17" s="7">
        <v>7</v>
      </c>
      <c r="O17" s="12">
        <v>5</v>
      </c>
      <c r="P17" s="12">
        <v>6</v>
      </c>
      <c r="Q17" s="12">
        <v>5</v>
      </c>
      <c r="R17" s="7">
        <v>7</v>
      </c>
      <c r="S17" s="12">
        <v>6</v>
      </c>
      <c r="T17" s="7">
        <v>8</v>
      </c>
      <c r="U17" s="12">
        <v>5</v>
      </c>
      <c r="V17" s="7">
        <v>7</v>
      </c>
      <c r="W17" s="12">
        <v>6</v>
      </c>
      <c r="X17" s="8">
        <f t="shared" si="0"/>
        <v>5.666666666666667</v>
      </c>
      <c r="Y17" s="8">
        <f t="shared" si="1"/>
        <v>6</v>
      </c>
      <c r="Z17" s="8">
        <f t="shared" si="2"/>
        <v>5.833333333333333</v>
      </c>
      <c r="AA17" s="8">
        <f t="shared" si="3"/>
        <v>6.4</v>
      </c>
      <c r="AB17" s="13">
        <v>6</v>
      </c>
      <c r="AC17" s="10" t="s">
        <v>46</v>
      </c>
      <c r="AD17" s="11" t="s">
        <v>89</v>
      </c>
      <c r="AE17" s="11" t="s">
        <v>90</v>
      </c>
    </row>
    <row r="18" spans="1:31" s="2" customFormat="1" ht="30" customHeight="1" x14ac:dyDescent="0.15">
      <c r="A18" s="4"/>
      <c r="B18" s="5" t="s">
        <v>91</v>
      </c>
      <c r="C18" s="6" t="str">
        <f>VLOOKUP(B18,[1]Company!B:H,7,FALSE)</f>
        <v>Application</v>
      </c>
      <c r="D18" s="4" t="s">
        <v>50</v>
      </c>
      <c r="E18" s="4">
        <v>18</v>
      </c>
      <c r="F18" s="4" t="s">
        <v>51</v>
      </c>
      <c r="G18" s="12">
        <v>5</v>
      </c>
      <c r="H18" s="7">
        <v>7</v>
      </c>
      <c r="I18" s="12">
        <v>6</v>
      </c>
      <c r="J18" s="12">
        <v>5</v>
      </c>
      <c r="K18" s="7">
        <v>7</v>
      </c>
      <c r="L18" s="12">
        <v>6</v>
      </c>
      <c r="M18" s="12">
        <v>5</v>
      </c>
      <c r="N18" s="12">
        <v>6</v>
      </c>
      <c r="O18" s="12">
        <v>5</v>
      </c>
      <c r="P18" s="7">
        <v>7</v>
      </c>
      <c r="Q18" s="12">
        <v>5</v>
      </c>
      <c r="R18" s="7">
        <v>7</v>
      </c>
      <c r="S18" s="12">
        <v>6</v>
      </c>
      <c r="T18" s="7">
        <v>7</v>
      </c>
      <c r="U18" s="12">
        <v>5</v>
      </c>
      <c r="V18" s="7">
        <v>7</v>
      </c>
      <c r="W18" s="12">
        <v>6</v>
      </c>
      <c r="X18" s="8">
        <f t="shared" si="0"/>
        <v>6</v>
      </c>
      <c r="Y18" s="8">
        <f t="shared" si="1"/>
        <v>6</v>
      </c>
      <c r="Z18" s="8">
        <f t="shared" si="2"/>
        <v>5.833333333333333</v>
      </c>
      <c r="AA18" s="8">
        <f t="shared" si="3"/>
        <v>6.2</v>
      </c>
      <c r="AB18" s="13">
        <v>6</v>
      </c>
      <c r="AC18" s="4" t="s">
        <v>46</v>
      </c>
      <c r="AD18" s="5" t="s">
        <v>92</v>
      </c>
      <c r="AE18" s="5" t="s">
        <v>93</v>
      </c>
    </row>
    <row r="19" spans="1:31" s="2" customFormat="1" ht="30" customHeight="1" x14ac:dyDescent="0.15">
      <c r="A19" s="4"/>
      <c r="B19" s="5" t="s">
        <v>94</v>
      </c>
      <c r="C19" s="6" t="str">
        <f>VLOOKUP(B19,[1]Company!B:H,7,FALSE)</f>
        <v>Application</v>
      </c>
      <c r="D19" s="4" t="s">
        <v>55</v>
      </c>
      <c r="E19" s="4">
        <v>1.1000000000000001</v>
      </c>
      <c r="F19" s="4" t="s">
        <v>95</v>
      </c>
      <c r="G19" s="12">
        <v>5</v>
      </c>
      <c r="H19" s="7">
        <v>7</v>
      </c>
      <c r="I19" s="12">
        <v>6</v>
      </c>
      <c r="J19" s="12">
        <v>6</v>
      </c>
      <c r="K19" s="12">
        <v>6</v>
      </c>
      <c r="L19" s="12">
        <v>6</v>
      </c>
      <c r="M19" s="12">
        <v>5</v>
      </c>
      <c r="N19" s="12">
        <v>6</v>
      </c>
      <c r="O19" s="12">
        <v>5</v>
      </c>
      <c r="P19" s="12">
        <v>6</v>
      </c>
      <c r="Q19" s="12">
        <v>5</v>
      </c>
      <c r="R19" s="7">
        <v>7</v>
      </c>
      <c r="S19" s="12">
        <v>6</v>
      </c>
      <c r="T19" s="7">
        <v>7</v>
      </c>
      <c r="U19" s="12">
        <v>5</v>
      </c>
      <c r="V19" s="7">
        <v>7</v>
      </c>
      <c r="W19" s="12">
        <v>6</v>
      </c>
      <c r="X19" s="8">
        <f t="shared" si="0"/>
        <v>6</v>
      </c>
      <c r="Y19" s="8">
        <f t="shared" si="1"/>
        <v>6</v>
      </c>
      <c r="Z19" s="8">
        <f t="shared" si="2"/>
        <v>5.666666666666667</v>
      </c>
      <c r="AA19" s="8">
        <f t="shared" si="3"/>
        <v>6.2</v>
      </c>
      <c r="AB19" s="13">
        <v>5.9</v>
      </c>
      <c r="AC19" s="4" t="s">
        <v>96</v>
      </c>
      <c r="AD19" s="5" t="s">
        <v>97</v>
      </c>
      <c r="AE19" s="5" t="s">
        <v>98</v>
      </c>
    </row>
    <row r="20" spans="1:31" s="2" customFormat="1" ht="30" customHeight="1" x14ac:dyDescent="0.15">
      <c r="A20" s="10"/>
      <c r="B20" s="11" t="s">
        <v>99</v>
      </c>
      <c r="C20" s="6" t="str">
        <f>VLOOKUP(B20,[1]Company!B:H,7,FALSE)</f>
        <v>Production</v>
      </c>
      <c r="D20" s="10" t="s">
        <v>71</v>
      </c>
      <c r="E20" s="10">
        <v>0.5</v>
      </c>
      <c r="F20" s="10" t="s">
        <v>95</v>
      </c>
      <c r="G20" s="14">
        <v>4</v>
      </c>
      <c r="H20" s="7">
        <v>7</v>
      </c>
      <c r="I20" s="12">
        <v>5</v>
      </c>
      <c r="J20" s="12">
        <v>5</v>
      </c>
      <c r="K20" s="7">
        <v>8</v>
      </c>
      <c r="L20" s="12">
        <v>6</v>
      </c>
      <c r="M20" s="14">
        <v>4</v>
      </c>
      <c r="N20" s="12">
        <v>6</v>
      </c>
      <c r="O20" s="14">
        <v>4</v>
      </c>
      <c r="P20" s="12">
        <v>6</v>
      </c>
      <c r="Q20" s="12">
        <v>5</v>
      </c>
      <c r="R20" s="12">
        <v>6</v>
      </c>
      <c r="S20" s="12">
        <v>6</v>
      </c>
      <c r="T20" s="7">
        <v>8</v>
      </c>
      <c r="U20" s="12">
        <v>5</v>
      </c>
      <c r="V20" s="7">
        <v>7</v>
      </c>
      <c r="W20" s="12">
        <v>6</v>
      </c>
      <c r="X20" s="8">
        <f t="shared" si="0"/>
        <v>5.333333333333333</v>
      </c>
      <c r="Y20" s="8">
        <f t="shared" si="1"/>
        <v>6.333333333333333</v>
      </c>
      <c r="Z20" s="8">
        <f t="shared" si="2"/>
        <v>5.166666666666667</v>
      </c>
      <c r="AA20" s="8">
        <f t="shared" si="3"/>
        <v>6.4</v>
      </c>
      <c r="AB20" s="13">
        <v>5.8</v>
      </c>
      <c r="AC20" s="10" t="s">
        <v>96</v>
      </c>
      <c r="AD20" s="11" t="s">
        <v>100</v>
      </c>
      <c r="AE20" s="11" t="s">
        <v>101</v>
      </c>
    </row>
    <row r="21" spans="1:31" s="2" customFormat="1" ht="30" customHeight="1" x14ac:dyDescent="0.15">
      <c r="A21" s="4"/>
      <c r="B21" s="5" t="s">
        <v>102</v>
      </c>
      <c r="C21" s="6" t="str">
        <f>VLOOKUP(B21,[1]Company!B:H,7,FALSE)</f>
        <v>Application</v>
      </c>
      <c r="D21" s="4" t="s">
        <v>59</v>
      </c>
      <c r="E21" s="4">
        <v>30</v>
      </c>
      <c r="F21" s="4" t="s">
        <v>67</v>
      </c>
      <c r="G21" s="14">
        <v>4</v>
      </c>
      <c r="H21" s="7">
        <v>7</v>
      </c>
      <c r="I21" s="12">
        <v>6</v>
      </c>
      <c r="J21" s="12">
        <v>5</v>
      </c>
      <c r="K21" s="7">
        <v>7</v>
      </c>
      <c r="L21" s="12">
        <v>6</v>
      </c>
      <c r="M21" s="12">
        <v>5</v>
      </c>
      <c r="N21" s="12">
        <v>6</v>
      </c>
      <c r="O21" s="12">
        <v>5</v>
      </c>
      <c r="P21" s="12">
        <v>6</v>
      </c>
      <c r="Q21" s="12">
        <v>5</v>
      </c>
      <c r="R21" s="12">
        <v>6</v>
      </c>
      <c r="S21" s="12">
        <v>5</v>
      </c>
      <c r="T21" s="7">
        <v>7</v>
      </c>
      <c r="U21" s="12">
        <v>5</v>
      </c>
      <c r="V21" s="7">
        <v>7</v>
      </c>
      <c r="W21" s="12">
        <v>6</v>
      </c>
      <c r="X21" s="8">
        <f t="shared" si="0"/>
        <v>5.666666666666667</v>
      </c>
      <c r="Y21" s="8">
        <f t="shared" si="1"/>
        <v>6</v>
      </c>
      <c r="Z21" s="8">
        <f t="shared" si="2"/>
        <v>5.5</v>
      </c>
      <c r="AA21" s="8">
        <f t="shared" si="3"/>
        <v>6</v>
      </c>
      <c r="AB21" s="13">
        <v>5.8</v>
      </c>
      <c r="AC21" s="4" t="s">
        <v>96</v>
      </c>
      <c r="AD21" s="5" t="s">
        <v>103</v>
      </c>
      <c r="AE21" s="5" t="s">
        <v>104</v>
      </c>
    </row>
    <row r="22" spans="1:31" s="2" customFormat="1" ht="30" customHeight="1" x14ac:dyDescent="0.15">
      <c r="A22" s="4"/>
      <c r="B22" s="11" t="s">
        <v>105</v>
      </c>
      <c r="C22" s="6" t="str">
        <f>VLOOKUP(B22,[1]Company!B:H,7,FALSE)</f>
        <v>Production</v>
      </c>
      <c r="D22" s="10" t="s">
        <v>50</v>
      </c>
      <c r="E22" s="10">
        <v>100</v>
      </c>
      <c r="F22" s="10" t="s">
        <v>51</v>
      </c>
      <c r="G22" s="14">
        <v>4</v>
      </c>
      <c r="H22" s="12">
        <v>6</v>
      </c>
      <c r="I22" s="12">
        <v>5</v>
      </c>
      <c r="J22" s="12">
        <v>5</v>
      </c>
      <c r="K22" s="7">
        <v>7</v>
      </c>
      <c r="L22" s="12">
        <v>6</v>
      </c>
      <c r="M22" s="12">
        <v>5</v>
      </c>
      <c r="N22" s="12">
        <v>6</v>
      </c>
      <c r="O22" s="12">
        <v>5</v>
      </c>
      <c r="P22" s="12">
        <v>6</v>
      </c>
      <c r="Q22" s="12">
        <v>5</v>
      </c>
      <c r="R22" s="12">
        <v>6</v>
      </c>
      <c r="S22" s="12">
        <v>5</v>
      </c>
      <c r="T22" s="7">
        <v>7</v>
      </c>
      <c r="U22" s="12">
        <v>5</v>
      </c>
      <c r="V22" s="7">
        <v>7</v>
      </c>
      <c r="W22" s="12">
        <v>6</v>
      </c>
      <c r="X22" s="8">
        <f t="shared" si="0"/>
        <v>5</v>
      </c>
      <c r="Y22" s="8">
        <f t="shared" si="1"/>
        <v>6</v>
      </c>
      <c r="Z22" s="8">
        <f t="shared" si="2"/>
        <v>5.5</v>
      </c>
      <c r="AA22" s="8">
        <f t="shared" si="3"/>
        <v>6</v>
      </c>
      <c r="AB22" s="13">
        <v>5.6</v>
      </c>
      <c r="AC22" s="10" t="s">
        <v>96</v>
      </c>
      <c r="AD22" s="11" t="s">
        <v>106</v>
      </c>
      <c r="AE22" s="11" t="s">
        <v>107</v>
      </c>
    </row>
    <row r="23" spans="1:31" s="2" customFormat="1" ht="30" customHeight="1" x14ac:dyDescent="0.15">
      <c r="A23" s="10"/>
      <c r="B23" s="5" t="s">
        <v>108</v>
      </c>
      <c r="C23" s="6" t="str">
        <f>VLOOKUP(B23,[1]Company!B:H,7,FALSE)</f>
        <v>Production and application</v>
      </c>
      <c r="D23" s="4" t="s">
        <v>55</v>
      </c>
      <c r="E23" s="4">
        <v>60</v>
      </c>
      <c r="F23" s="4" t="s">
        <v>51</v>
      </c>
      <c r="G23" s="14">
        <v>4</v>
      </c>
      <c r="H23" s="12">
        <v>6</v>
      </c>
      <c r="I23" s="12">
        <v>5</v>
      </c>
      <c r="J23" s="14">
        <v>4</v>
      </c>
      <c r="K23" s="7">
        <v>7</v>
      </c>
      <c r="L23" s="12">
        <v>6</v>
      </c>
      <c r="M23" s="12">
        <v>5</v>
      </c>
      <c r="N23" s="12">
        <v>6</v>
      </c>
      <c r="O23" s="14">
        <v>4</v>
      </c>
      <c r="P23" s="7">
        <v>7</v>
      </c>
      <c r="Q23" s="12">
        <v>5</v>
      </c>
      <c r="R23" s="7">
        <v>7</v>
      </c>
      <c r="S23" s="12">
        <v>5</v>
      </c>
      <c r="T23" s="7">
        <v>7</v>
      </c>
      <c r="U23" s="12">
        <v>5</v>
      </c>
      <c r="V23" s="7">
        <v>7</v>
      </c>
      <c r="W23" s="12">
        <v>6</v>
      </c>
      <c r="X23" s="8">
        <f t="shared" si="0"/>
        <v>5</v>
      </c>
      <c r="Y23" s="8">
        <f t="shared" si="1"/>
        <v>5.666666666666667</v>
      </c>
      <c r="Z23" s="8">
        <f t="shared" si="2"/>
        <v>5.666666666666667</v>
      </c>
      <c r="AA23" s="8">
        <f t="shared" si="3"/>
        <v>6</v>
      </c>
      <c r="AB23" s="13">
        <v>5.6</v>
      </c>
      <c r="AC23" s="4" t="s">
        <v>96</v>
      </c>
      <c r="AD23" s="5" t="s">
        <v>109</v>
      </c>
      <c r="AE23" s="5" t="s">
        <v>110</v>
      </c>
    </row>
  </sheetData>
  <mergeCells count="2">
    <mergeCell ref="A1:AE1"/>
    <mergeCell ref="A2:AE2"/>
  </mergeCells>
  <phoneticPr fontId="4"/>
  <conditionalFormatting sqref="G4:AB23">
    <cfRule type="colorScale" priority="4">
      <colorScale>
        <cfvo type="min"/>
        <cfvo type="percentile" val="70"/>
        <cfvo type="max"/>
        <color rgb="FFFCFCFF"/>
        <color theme="5" tint="0.79998168889431442"/>
        <color theme="5"/>
      </colorScale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B05F5-5119-4EFB-8ED1-ECD2BBDEA7D8}">
  <dimension ref="A1:J19"/>
  <sheetViews>
    <sheetView showGridLines="0" zoomScaleNormal="100" workbookViewId="0">
      <pane xSplit="6" ySplit="2" topLeftCell="G3" activePane="bottomRight" state="frozen"/>
      <selection pane="topRight" activeCell="G1" sqref="G1"/>
      <selection pane="bottomLeft" activeCell="A37" sqref="A37"/>
      <selection pane="bottomRight" activeCell="H10" sqref="H10"/>
    </sheetView>
  </sheetViews>
  <sheetFormatPr defaultColWidth="7.69921875" defaultRowHeight="13.2" x14ac:dyDescent="0.2"/>
  <cols>
    <col min="1" max="1" width="3.59765625" style="1" customWidth="1"/>
    <col min="2" max="2" width="19.796875" style="1" customWidth="1"/>
    <col min="3" max="3" width="10.796875" style="1" customWidth="1"/>
    <col min="4" max="4" width="4.5" style="1" customWidth="1"/>
    <col min="5" max="5" width="19.796875" style="31" customWidth="1"/>
    <col min="6" max="6" width="5.3984375" style="1" customWidth="1"/>
    <col min="7" max="7" width="49.5" style="1" customWidth="1"/>
    <col min="8" max="8" width="40.5" style="1" customWidth="1"/>
    <col min="9" max="9" width="45" style="1" customWidth="1"/>
    <col min="10" max="10" width="9" style="1" customWidth="1"/>
    <col min="11" max="16384" width="7.69921875" style="1"/>
  </cols>
  <sheetData>
    <row r="1" spans="1:10" ht="24.75" customHeight="1" x14ac:dyDescent="0.2">
      <c r="A1" s="60" t="s">
        <v>117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24.75" customHeight="1" x14ac:dyDescent="0.2">
      <c r="A2" s="18" t="s">
        <v>118</v>
      </c>
      <c r="B2" s="18" t="s">
        <v>2</v>
      </c>
      <c r="C2" s="18" t="s">
        <v>3</v>
      </c>
      <c r="D2" s="18" t="s">
        <v>119</v>
      </c>
      <c r="E2" s="18" t="s">
        <v>120</v>
      </c>
      <c r="F2" s="18" t="s">
        <v>121</v>
      </c>
      <c r="G2" s="18" t="s">
        <v>122</v>
      </c>
      <c r="H2" s="18" t="s">
        <v>123</v>
      </c>
      <c r="I2" s="18" t="s">
        <v>124</v>
      </c>
      <c r="J2" s="18" t="s">
        <v>125</v>
      </c>
    </row>
    <row r="3" spans="1:10" ht="24.75" customHeight="1" x14ac:dyDescent="0.2">
      <c r="A3" s="19">
        <v>86</v>
      </c>
      <c r="B3" s="61" t="s">
        <v>113</v>
      </c>
      <c r="C3" s="20" t="s">
        <v>144</v>
      </c>
      <c r="D3" s="21" t="s">
        <v>126</v>
      </c>
      <c r="E3" s="22" t="s">
        <v>7</v>
      </c>
      <c r="F3" s="30">
        <v>3</v>
      </c>
      <c r="G3" s="20" t="s">
        <v>147</v>
      </c>
      <c r="H3" s="24" t="s">
        <v>148</v>
      </c>
      <c r="I3" s="25" t="s">
        <v>149</v>
      </c>
      <c r="J3" s="19" t="s">
        <v>129</v>
      </c>
    </row>
    <row r="4" spans="1:10" ht="24.75" customHeight="1" x14ac:dyDescent="0.2">
      <c r="A4" s="19">
        <v>87</v>
      </c>
      <c r="B4" s="62"/>
      <c r="C4" s="20" t="s">
        <v>144</v>
      </c>
      <c r="D4" s="21" t="s">
        <v>127</v>
      </c>
      <c r="E4" s="22" t="s">
        <v>8</v>
      </c>
      <c r="F4" s="23">
        <v>7</v>
      </c>
      <c r="G4" s="20" t="s">
        <v>150</v>
      </c>
      <c r="H4" s="24" t="s">
        <v>151</v>
      </c>
      <c r="I4" s="25" t="s">
        <v>145</v>
      </c>
      <c r="J4" s="19" t="s">
        <v>146</v>
      </c>
    </row>
    <row r="5" spans="1:10" ht="24.75" customHeight="1" x14ac:dyDescent="0.2">
      <c r="A5" s="19">
        <v>88</v>
      </c>
      <c r="B5" s="62"/>
      <c r="C5" s="20" t="s">
        <v>144</v>
      </c>
      <c r="D5" s="21" t="s">
        <v>128</v>
      </c>
      <c r="E5" s="22" t="s">
        <v>9</v>
      </c>
      <c r="F5" s="28">
        <v>4</v>
      </c>
      <c r="G5" s="20" t="s">
        <v>152</v>
      </c>
      <c r="H5" s="24" t="s">
        <v>153</v>
      </c>
      <c r="I5" s="25" t="s">
        <v>145</v>
      </c>
      <c r="J5" s="19" t="s">
        <v>146</v>
      </c>
    </row>
    <row r="6" spans="1:10" ht="24.75" customHeight="1" x14ac:dyDescent="0.2">
      <c r="A6" s="19">
        <v>89</v>
      </c>
      <c r="B6" s="62"/>
      <c r="C6" s="20" t="s">
        <v>144</v>
      </c>
      <c r="D6" s="26" t="s">
        <v>130</v>
      </c>
      <c r="E6" s="22" t="s">
        <v>10</v>
      </c>
      <c r="F6" s="28">
        <v>4</v>
      </c>
      <c r="G6" s="20" t="s">
        <v>154</v>
      </c>
      <c r="H6" s="24" t="s">
        <v>155</v>
      </c>
      <c r="I6" s="25" t="s">
        <v>145</v>
      </c>
      <c r="J6" s="19" t="s">
        <v>146</v>
      </c>
    </row>
    <row r="7" spans="1:10" ht="24.75" customHeight="1" x14ac:dyDescent="0.2">
      <c r="A7" s="19">
        <v>90</v>
      </c>
      <c r="B7" s="62"/>
      <c r="C7" s="20" t="s">
        <v>144</v>
      </c>
      <c r="D7" s="26" t="s">
        <v>131</v>
      </c>
      <c r="E7" s="22" t="s">
        <v>11</v>
      </c>
      <c r="F7" s="28">
        <v>6</v>
      </c>
      <c r="G7" s="20" t="s">
        <v>156</v>
      </c>
      <c r="H7" s="24" t="s">
        <v>157</v>
      </c>
      <c r="I7" s="25" t="s">
        <v>145</v>
      </c>
      <c r="J7" s="19" t="s">
        <v>146</v>
      </c>
    </row>
    <row r="8" spans="1:10" ht="24.75" customHeight="1" x14ac:dyDescent="0.2">
      <c r="A8" s="19">
        <v>91</v>
      </c>
      <c r="B8" s="62"/>
      <c r="C8" s="20" t="s">
        <v>144</v>
      </c>
      <c r="D8" s="26" t="s">
        <v>132</v>
      </c>
      <c r="E8" s="22" t="s">
        <v>12</v>
      </c>
      <c r="F8" s="28">
        <v>4</v>
      </c>
      <c r="G8" s="20" t="s">
        <v>158</v>
      </c>
      <c r="H8" s="24" t="s">
        <v>159</v>
      </c>
      <c r="I8" s="25" t="s">
        <v>145</v>
      </c>
      <c r="J8" s="19" t="s">
        <v>146</v>
      </c>
    </row>
    <row r="9" spans="1:10" ht="24.75" customHeight="1" x14ac:dyDescent="0.2">
      <c r="A9" s="19">
        <v>92</v>
      </c>
      <c r="B9" s="62"/>
      <c r="C9" s="20" t="s">
        <v>144</v>
      </c>
      <c r="D9" s="27" t="s">
        <v>133</v>
      </c>
      <c r="E9" s="22" t="s">
        <v>13</v>
      </c>
      <c r="F9" s="28">
        <v>4</v>
      </c>
      <c r="G9" s="20" t="s">
        <v>160</v>
      </c>
      <c r="H9" s="24" t="s">
        <v>161</v>
      </c>
      <c r="I9" s="25" t="s">
        <v>145</v>
      </c>
      <c r="J9" s="19" t="s">
        <v>146</v>
      </c>
    </row>
    <row r="10" spans="1:10" ht="24.75" customHeight="1" x14ac:dyDescent="0.2">
      <c r="A10" s="19">
        <v>93</v>
      </c>
      <c r="B10" s="62"/>
      <c r="C10" s="20" t="s">
        <v>144</v>
      </c>
      <c r="D10" s="27" t="s">
        <v>134</v>
      </c>
      <c r="E10" s="22" t="s">
        <v>14</v>
      </c>
      <c r="F10" s="28">
        <v>6</v>
      </c>
      <c r="G10" s="20" t="s">
        <v>162</v>
      </c>
      <c r="H10" s="24" t="s">
        <v>163</v>
      </c>
      <c r="I10" s="25" t="s">
        <v>149</v>
      </c>
      <c r="J10" s="19" t="s">
        <v>129</v>
      </c>
    </row>
    <row r="11" spans="1:10" ht="24.75" customHeight="1" x14ac:dyDescent="0.2">
      <c r="A11" s="19">
        <v>94</v>
      </c>
      <c r="B11" s="62"/>
      <c r="C11" s="20" t="s">
        <v>144</v>
      </c>
      <c r="D11" s="27" t="s">
        <v>135</v>
      </c>
      <c r="E11" s="22" t="s">
        <v>15</v>
      </c>
      <c r="F11" s="30">
        <v>3</v>
      </c>
      <c r="G11" s="20" t="s">
        <v>164</v>
      </c>
      <c r="H11" s="24" t="s">
        <v>165</v>
      </c>
      <c r="I11" s="25" t="s">
        <v>145</v>
      </c>
      <c r="J11" s="19" t="s">
        <v>146</v>
      </c>
    </row>
    <row r="12" spans="1:10" ht="24.75" customHeight="1" x14ac:dyDescent="0.2">
      <c r="A12" s="19">
        <v>95</v>
      </c>
      <c r="B12" s="62"/>
      <c r="C12" s="20" t="s">
        <v>144</v>
      </c>
      <c r="D12" s="27" t="s">
        <v>136</v>
      </c>
      <c r="E12" s="22" t="s">
        <v>16</v>
      </c>
      <c r="F12" s="28">
        <v>5</v>
      </c>
      <c r="G12" s="20" t="s">
        <v>166</v>
      </c>
      <c r="H12" s="24" t="s">
        <v>167</v>
      </c>
      <c r="I12" s="25" t="s">
        <v>149</v>
      </c>
      <c r="J12" s="19" t="s">
        <v>129</v>
      </c>
    </row>
    <row r="13" spans="1:10" ht="24.75" customHeight="1" x14ac:dyDescent="0.2">
      <c r="A13" s="19">
        <v>96</v>
      </c>
      <c r="B13" s="62"/>
      <c r="C13" s="20" t="s">
        <v>144</v>
      </c>
      <c r="D13" s="27" t="s">
        <v>137</v>
      </c>
      <c r="E13" s="22" t="s">
        <v>17</v>
      </c>
      <c r="F13" s="28">
        <v>5</v>
      </c>
      <c r="G13" s="20" t="s">
        <v>168</v>
      </c>
      <c r="H13" s="24" t="s">
        <v>169</v>
      </c>
      <c r="I13" s="25" t="s">
        <v>145</v>
      </c>
      <c r="J13" s="19" t="s">
        <v>146</v>
      </c>
    </row>
    <row r="14" spans="1:10" ht="24.75" customHeight="1" x14ac:dyDescent="0.2">
      <c r="A14" s="19">
        <v>97</v>
      </c>
      <c r="B14" s="62"/>
      <c r="C14" s="20" t="s">
        <v>144</v>
      </c>
      <c r="D14" s="27" t="s">
        <v>138</v>
      </c>
      <c r="E14" s="22" t="s">
        <v>18</v>
      </c>
      <c r="F14" s="28">
        <v>6</v>
      </c>
      <c r="G14" s="20" t="s">
        <v>170</v>
      </c>
      <c r="H14" s="24" t="s">
        <v>171</v>
      </c>
      <c r="I14" s="25" t="s">
        <v>149</v>
      </c>
      <c r="J14" s="19" t="s">
        <v>129</v>
      </c>
    </row>
    <row r="15" spans="1:10" ht="24.75" customHeight="1" x14ac:dyDescent="0.2">
      <c r="A15" s="19">
        <v>98</v>
      </c>
      <c r="B15" s="62"/>
      <c r="C15" s="20" t="s">
        <v>144</v>
      </c>
      <c r="D15" s="29" t="s">
        <v>139</v>
      </c>
      <c r="E15" s="22" t="s">
        <v>19</v>
      </c>
      <c r="F15" s="28">
        <v>4</v>
      </c>
      <c r="G15" s="20" t="s">
        <v>172</v>
      </c>
      <c r="H15" s="24" t="s">
        <v>173</v>
      </c>
      <c r="I15" s="25" t="s">
        <v>145</v>
      </c>
      <c r="J15" s="19" t="s">
        <v>146</v>
      </c>
    </row>
    <row r="16" spans="1:10" ht="24.75" customHeight="1" x14ac:dyDescent="0.2">
      <c r="A16" s="19">
        <v>99</v>
      </c>
      <c r="B16" s="62"/>
      <c r="C16" s="20" t="s">
        <v>144</v>
      </c>
      <c r="D16" s="29" t="s">
        <v>140</v>
      </c>
      <c r="E16" s="22" t="s">
        <v>20</v>
      </c>
      <c r="F16" s="23">
        <v>8</v>
      </c>
      <c r="G16" s="20" t="s">
        <v>174</v>
      </c>
      <c r="H16" s="24" t="s">
        <v>175</v>
      </c>
      <c r="I16" s="25" t="s">
        <v>145</v>
      </c>
      <c r="J16" s="19" t="s">
        <v>146</v>
      </c>
    </row>
    <row r="17" spans="1:10" ht="24.75" customHeight="1" x14ac:dyDescent="0.2">
      <c r="A17" s="19">
        <v>100</v>
      </c>
      <c r="B17" s="62"/>
      <c r="C17" s="20" t="s">
        <v>144</v>
      </c>
      <c r="D17" s="29" t="s">
        <v>141</v>
      </c>
      <c r="E17" s="22" t="s">
        <v>21</v>
      </c>
      <c r="F17" s="28">
        <v>4</v>
      </c>
      <c r="G17" s="20" t="s">
        <v>176</v>
      </c>
      <c r="H17" s="24" t="s">
        <v>177</v>
      </c>
      <c r="I17" s="25" t="s">
        <v>145</v>
      </c>
      <c r="J17" s="19" t="s">
        <v>146</v>
      </c>
    </row>
    <row r="18" spans="1:10" ht="24.75" customHeight="1" x14ac:dyDescent="0.2">
      <c r="A18" s="19">
        <v>101</v>
      </c>
      <c r="B18" s="62"/>
      <c r="C18" s="20" t="s">
        <v>144</v>
      </c>
      <c r="D18" s="29" t="s">
        <v>142</v>
      </c>
      <c r="E18" s="22" t="s">
        <v>22</v>
      </c>
      <c r="F18" s="23">
        <v>7</v>
      </c>
      <c r="G18" s="20" t="s">
        <v>178</v>
      </c>
      <c r="H18" s="24" t="s">
        <v>179</v>
      </c>
      <c r="I18" s="25" t="s">
        <v>149</v>
      </c>
      <c r="J18" s="19" t="s">
        <v>129</v>
      </c>
    </row>
    <row r="19" spans="1:10" ht="24.75" customHeight="1" x14ac:dyDescent="0.2">
      <c r="A19" s="19">
        <v>102</v>
      </c>
      <c r="B19" s="63"/>
      <c r="C19" s="20" t="s">
        <v>144</v>
      </c>
      <c r="D19" s="29" t="s">
        <v>143</v>
      </c>
      <c r="E19" s="22" t="s">
        <v>23</v>
      </c>
      <c r="F19" s="28">
        <v>6</v>
      </c>
      <c r="G19" s="20" t="s">
        <v>180</v>
      </c>
      <c r="H19" s="24" t="s">
        <v>181</v>
      </c>
      <c r="I19" s="25" t="s">
        <v>145</v>
      </c>
      <c r="J19" s="19" t="s">
        <v>146</v>
      </c>
    </row>
  </sheetData>
  <mergeCells count="2">
    <mergeCell ref="A1:J1"/>
    <mergeCell ref="B3:B19"/>
  </mergeCells>
  <phoneticPr fontId="4"/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C72EE-0485-448A-B892-54DEE5705337}">
  <dimension ref="A1:K26"/>
  <sheetViews>
    <sheetView workbookViewId="0">
      <selection activeCell="A6" sqref="A6:A22"/>
    </sheetView>
  </sheetViews>
  <sheetFormatPr defaultRowHeight="18" x14ac:dyDescent="0.45"/>
  <cols>
    <col min="2" max="2" width="18.8984375" bestFit="1" customWidth="1"/>
    <col min="3" max="11" width="14.69921875" customWidth="1"/>
  </cols>
  <sheetData>
    <row r="1" spans="1:11" ht="24" x14ac:dyDescent="0.45">
      <c r="A1" s="64" t="s">
        <v>182</v>
      </c>
      <c r="B1" s="32" t="s">
        <v>2</v>
      </c>
      <c r="C1" s="33" t="s">
        <v>49</v>
      </c>
      <c r="D1" s="34" t="s">
        <v>62</v>
      </c>
      <c r="E1" s="35" t="s">
        <v>66</v>
      </c>
      <c r="F1" s="34" t="s">
        <v>87</v>
      </c>
      <c r="G1" s="35" t="s">
        <v>91</v>
      </c>
      <c r="H1" s="34" t="s">
        <v>105</v>
      </c>
      <c r="I1" s="36" t="s">
        <v>111</v>
      </c>
      <c r="J1" s="36" t="s">
        <v>113</v>
      </c>
      <c r="K1" s="34" t="s">
        <v>114</v>
      </c>
    </row>
    <row r="2" spans="1:11" x14ac:dyDescent="0.45">
      <c r="A2" s="65"/>
      <c r="B2" s="32" t="s">
        <v>3</v>
      </c>
      <c r="C2" s="37" t="s">
        <v>183</v>
      </c>
      <c r="D2" s="38" t="s">
        <v>184</v>
      </c>
      <c r="E2" s="38" t="s">
        <v>183</v>
      </c>
      <c r="F2" s="38" t="s">
        <v>185</v>
      </c>
      <c r="G2" s="38" t="s">
        <v>183</v>
      </c>
      <c r="H2" s="38" t="s">
        <v>184</v>
      </c>
      <c r="I2" s="38" t="s">
        <v>184</v>
      </c>
      <c r="J2" s="38" t="s">
        <v>186</v>
      </c>
      <c r="K2" s="38" t="s">
        <v>186</v>
      </c>
    </row>
    <row r="3" spans="1:11" x14ac:dyDescent="0.45">
      <c r="A3" s="65"/>
      <c r="B3" s="32" t="s">
        <v>4</v>
      </c>
      <c r="C3" s="37" t="s">
        <v>50</v>
      </c>
      <c r="D3" s="39" t="s">
        <v>50</v>
      </c>
      <c r="E3" s="38" t="s">
        <v>50</v>
      </c>
      <c r="F3" s="39" t="s">
        <v>50</v>
      </c>
      <c r="G3" s="38" t="s">
        <v>50</v>
      </c>
      <c r="H3" s="39" t="s">
        <v>50</v>
      </c>
      <c r="I3" s="40" t="s">
        <v>50</v>
      </c>
      <c r="J3" s="40" t="s">
        <v>50</v>
      </c>
      <c r="K3" s="39" t="s">
        <v>50</v>
      </c>
    </row>
    <row r="4" spans="1:11" ht="18" customHeight="1" x14ac:dyDescent="0.45">
      <c r="A4" s="65"/>
      <c r="B4" s="32" t="s">
        <v>5</v>
      </c>
      <c r="C4" s="37">
        <v>300</v>
      </c>
      <c r="D4" s="39">
        <v>60</v>
      </c>
      <c r="E4" s="38">
        <v>31</v>
      </c>
      <c r="F4" s="39">
        <v>5</v>
      </c>
      <c r="G4" s="38">
        <v>18</v>
      </c>
      <c r="H4" s="39">
        <v>100</v>
      </c>
      <c r="I4" s="41">
        <v>19.8</v>
      </c>
      <c r="J4" s="41">
        <v>12.4</v>
      </c>
      <c r="K4" s="39">
        <v>3.5</v>
      </c>
    </row>
    <row r="5" spans="1:11" ht="18" customHeight="1" x14ac:dyDescent="0.45">
      <c r="A5" s="65"/>
      <c r="B5" s="32" t="s">
        <v>6</v>
      </c>
      <c r="C5" s="37" t="s">
        <v>51</v>
      </c>
      <c r="D5" s="42">
        <v>0.06</v>
      </c>
      <c r="E5" s="43">
        <v>0.01</v>
      </c>
      <c r="F5" s="42">
        <v>0.01</v>
      </c>
      <c r="G5" s="38" t="s">
        <v>51</v>
      </c>
      <c r="H5" s="39" t="s">
        <v>51</v>
      </c>
      <c r="I5" s="44">
        <v>5.0000000000000001E-3</v>
      </c>
      <c r="J5" s="44">
        <v>0.03</v>
      </c>
      <c r="K5" s="42">
        <v>0.02</v>
      </c>
    </row>
    <row r="6" spans="1:11" x14ac:dyDescent="0.45">
      <c r="A6" s="64" t="s">
        <v>24</v>
      </c>
      <c r="B6" s="32" t="s">
        <v>7</v>
      </c>
      <c r="C6" s="45">
        <v>5</v>
      </c>
      <c r="D6" s="46">
        <v>5</v>
      </c>
      <c r="E6" s="46">
        <v>5</v>
      </c>
      <c r="F6" s="46">
        <v>5</v>
      </c>
      <c r="G6" s="46">
        <v>5</v>
      </c>
      <c r="H6" s="47">
        <v>4</v>
      </c>
      <c r="I6" s="48">
        <v>4</v>
      </c>
      <c r="J6" s="48">
        <v>3</v>
      </c>
      <c r="K6" s="47">
        <v>3</v>
      </c>
    </row>
    <row r="7" spans="1:11" x14ac:dyDescent="0.45">
      <c r="A7" s="65"/>
      <c r="B7" s="32" t="s">
        <v>8</v>
      </c>
      <c r="C7" s="49">
        <v>8</v>
      </c>
      <c r="D7" s="50">
        <v>7</v>
      </c>
      <c r="E7" s="50">
        <v>8</v>
      </c>
      <c r="F7" s="50">
        <v>7</v>
      </c>
      <c r="G7" s="50">
        <v>7</v>
      </c>
      <c r="H7" s="46">
        <v>6</v>
      </c>
      <c r="I7" s="48">
        <v>7</v>
      </c>
      <c r="J7" s="48">
        <v>7</v>
      </c>
      <c r="K7" s="46">
        <v>6</v>
      </c>
    </row>
    <row r="8" spans="1:11" x14ac:dyDescent="0.45">
      <c r="A8" s="66"/>
      <c r="B8" s="32" t="s">
        <v>9</v>
      </c>
      <c r="C8" s="49">
        <v>7</v>
      </c>
      <c r="D8" s="46">
        <v>6</v>
      </c>
      <c r="E8" s="46">
        <v>6</v>
      </c>
      <c r="F8" s="46">
        <v>5</v>
      </c>
      <c r="G8" s="46">
        <v>6</v>
      </c>
      <c r="H8" s="46">
        <v>5</v>
      </c>
      <c r="I8" s="48">
        <v>5</v>
      </c>
      <c r="J8" s="48">
        <v>4</v>
      </c>
      <c r="K8" s="47">
        <v>4</v>
      </c>
    </row>
    <row r="9" spans="1:11" x14ac:dyDescent="0.45">
      <c r="A9" s="64" t="s">
        <v>25</v>
      </c>
      <c r="B9" s="32" t="s">
        <v>10</v>
      </c>
      <c r="C9" s="45">
        <v>5</v>
      </c>
      <c r="D9" s="46">
        <v>6</v>
      </c>
      <c r="E9" s="46">
        <v>5</v>
      </c>
      <c r="F9" s="46">
        <v>5</v>
      </c>
      <c r="G9" s="46">
        <v>5</v>
      </c>
      <c r="H9" s="46">
        <v>5</v>
      </c>
      <c r="I9" s="48">
        <v>5</v>
      </c>
      <c r="J9" s="48">
        <v>4</v>
      </c>
      <c r="K9" s="47">
        <v>4</v>
      </c>
    </row>
    <row r="10" spans="1:11" x14ac:dyDescent="0.45">
      <c r="A10" s="65"/>
      <c r="B10" s="32" t="s">
        <v>11</v>
      </c>
      <c r="C10" s="49">
        <v>7</v>
      </c>
      <c r="D10" s="50">
        <v>7</v>
      </c>
      <c r="E10" s="50">
        <v>7</v>
      </c>
      <c r="F10" s="50">
        <v>7</v>
      </c>
      <c r="G10" s="50">
        <v>7</v>
      </c>
      <c r="H10" s="50">
        <v>7</v>
      </c>
      <c r="I10" s="48">
        <v>7</v>
      </c>
      <c r="J10" s="48">
        <v>6</v>
      </c>
      <c r="K10" s="46">
        <v>6</v>
      </c>
    </row>
    <row r="11" spans="1:11" x14ac:dyDescent="0.45">
      <c r="A11" s="66"/>
      <c r="B11" s="32" t="s">
        <v>12</v>
      </c>
      <c r="C11" s="49">
        <v>7</v>
      </c>
      <c r="D11" s="50">
        <v>7</v>
      </c>
      <c r="E11" s="46">
        <v>6</v>
      </c>
      <c r="F11" s="46">
        <v>6</v>
      </c>
      <c r="G11" s="46">
        <v>6</v>
      </c>
      <c r="H11" s="46">
        <v>6</v>
      </c>
      <c r="I11" s="48">
        <v>5</v>
      </c>
      <c r="J11" s="48">
        <v>4</v>
      </c>
      <c r="K11" s="46">
        <v>5</v>
      </c>
    </row>
    <row r="12" spans="1:11" x14ac:dyDescent="0.45">
      <c r="A12" s="64" t="s">
        <v>26</v>
      </c>
      <c r="B12" s="32" t="s">
        <v>13</v>
      </c>
      <c r="C12" s="45">
        <v>6</v>
      </c>
      <c r="D12" s="46">
        <v>6</v>
      </c>
      <c r="E12" s="46">
        <v>5</v>
      </c>
      <c r="F12" s="46">
        <v>5</v>
      </c>
      <c r="G12" s="46">
        <v>5</v>
      </c>
      <c r="H12" s="46">
        <v>5</v>
      </c>
      <c r="I12" s="48">
        <v>5</v>
      </c>
      <c r="J12" s="48">
        <v>4</v>
      </c>
      <c r="K12" s="47">
        <v>4</v>
      </c>
    </row>
    <row r="13" spans="1:11" x14ac:dyDescent="0.45">
      <c r="A13" s="65"/>
      <c r="B13" s="32" t="s">
        <v>14</v>
      </c>
      <c r="C13" s="49">
        <v>8</v>
      </c>
      <c r="D13" s="50">
        <v>7</v>
      </c>
      <c r="E13" s="50">
        <v>7</v>
      </c>
      <c r="F13" s="50">
        <v>7</v>
      </c>
      <c r="G13" s="46">
        <v>6</v>
      </c>
      <c r="H13" s="46">
        <v>6</v>
      </c>
      <c r="I13" s="48">
        <v>6</v>
      </c>
      <c r="J13" s="48">
        <v>6</v>
      </c>
      <c r="K13" s="46">
        <v>5</v>
      </c>
    </row>
    <row r="14" spans="1:11" x14ac:dyDescent="0.45">
      <c r="A14" s="65"/>
      <c r="B14" s="32" t="s">
        <v>15</v>
      </c>
      <c r="C14" s="45">
        <v>6</v>
      </c>
      <c r="D14" s="46">
        <v>6</v>
      </c>
      <c r="E14" s="46">
        <v>5</v>
      </c>
      <c r="F14" s="46">
        <v>5</v>
      </c>
      <c r="G14" s="46">
        <v>5</v>
      </c>
      <c r="H14" s="46">
        <v>5</v>
      </c>
      <c r="I14" s="48">
        <v>4</v>
      </c>
      <c r="J14" s="48">
        <v>3</v>
      </c>
      <c r="K14" s="47">
        <v>3</v>
      </c>
    </row>
    <row r="15" spans="1:11" x14ac:dyDescent="0.45">
      <c r="A15" s="65"/>
      <c r="B15" s="32" t="s">
        <v>16</v>
      </c>
      <c r="C15" s="49">
        <v>9</v>
      </c>
      <c r="D15" s="50">
        <v>7</v>
      </c>
      <c r="E15" s="50">
        <v>7</v>
      </c>
      <c r="F15" s="46">
        <v>6</v>
      </c>
      <c r="G15" s="50">
        <v>7</v>
      </c>
      <c r="H15" s="46">
        <v>6</v>
      </c>
      <c r="I15" s="48">
        <v>6</v>
      </c>
      <c r="J15" s="48">
        <v>5</v>
      </c>
      <c r="K15" s="46">
        <v>5</v>
      </c>
    </row>
    <row r="16" spans="1:11" x14ac:dyDescent="0.45">
      <c r="A16" s="65"/>
      <c r="B16" s="32" t="s">
        <v>17</v>
      </c>
      <c r="C16" s="45">
        <v>6</v>
      </c>
      <c r="D16" s="46">
        <v>5</v>
      </c>
      <c r="E16" s="46">
        <v>5</v>
      </c>
      <c r="F16" s="46">
        <v>5</v>
      </c>
      <c r="G16" s="46">
        <v>5</v>
      </c>
      <c r="H16" s="46">
        <v>5</v>
      </c>
      <c r="I16" s="48">
        <v>6</v>
      </c>
      <c r="J16" s="48">
        <v>5</v>
      </c>
      <c r="K16" s="46">
        <v>5</v>
      </c>
    </row>
    <row r="17" spans="1:11" x14ac:dyDescent="0.45">
      <c r="A17" s="66"/>
      <c r="B17" s="32" t="s">
        <v>18</v>
      </c>
      <c r="C17" s="49">
        <v>9</v>
      </c>
      <c r="D17" s="50">
        <v>7</v>
      </c>
      <c r="E17" s="50">
        <v>7</v>
      </c>
      <c r="F17" s="50">
        <v>7</v>
      </c>
      <c r="G17" s="50">
        <v>7</v>
      </c>
      <c r="H17" s="46">
        <v>6</v>
      </c>
      <c r="I17" s="48">
        <v>6</v>
      </c>
      <c r="J17" s="48">
        <v>6</v>
      </c>
      <c r="K17" s="46">
        <v>6</v>
      </c>
    </row>
    <row r="18" spans="1:11" x14ac:dyDescent="0.45">
      <c r="A18" s="64" t="s">
        <v>187</v>
      </c>
      <c r="B18" s="32" t="s">
        <v>19</v>
      </c>
      <c r="C18" s="49">
        <v>7</v>
      </c>
      <c r="D18" s="46">
        <v>6</v>
      </c>
      <c r="E18" s="46">
        <v>6</v>
      </c>
      <c r="F18" s="46">
        <v>6</v>
      </c>
      <c r="G18" s="46">
        <v>6</v>
      </c>
      <c r="H18" s="46">
        <v>5</v>
      </c>
      <c r="I18" s="48">
        <v>5</v>
      </c>
      <c r="J18" s="48">
        <v>4</v>
      </c>
      <c r="K18" s="47">
        <v>4</v>
      </c>
    </row>
    <row r="19" spans="1:11" x14ac:dyDescent="0.45">
      <c r="A19" s="65"/>
      <c r="B19" s="32" t="s">
        <v>20</v>
      </c>
      <c r="C19" s="49">
        <v>8</v>
      </c>
      <c r="D19" s="50">
        <v>8</v>
      </c>
      <c r="E19" s="50">
        <v>8</v>
      </c>
      <c r="F19" s="50">
        <v>8</v>
      </c>
      <c r="G19" s="50">
        <v>7</v>
      </c>
      <c r="H19" s="50">
        <v>7</v>
      </c>
      <c r="I19" s="48">
        <v>8</v>
      </c>
      <c r="J19" s="48">
        <v>8</v>
      </c>
      <c r="K19" s="50">
        <v>8</v>
      </c>
    </row>
    <row r="20" spans="1:11" x14ac:dyDescent="0.45">
      <c r="A20" s="65"/>
      <c r="B20" s="32" t="s">
        <v>21</v>
      </c>
      <c r="C20" s="45">
        <v>6</v>
      </c>
      <c r="D20" s="46">
        <v>5</v>
      </c>
      <c r="E20" s="46">
        <v>5</v>
      </c>
      <c r="F20" s="46">
        <v>5</v>
      </c>
      <c r="G20" s="46">
        <v>5</v>
      </c>
      <c r="H20" s="46">
        <v>5</v>
      </c>
      <c r="I20" s="48">
        <v>4</v>
      </c>
      <c r="J20" s="48">
        <v>4</v>
      </c>
      <c r="K20" s="47">
        <v>4</v>
      </c>
    </row>
    <row r="21" spans="1:11" x14ac:dyDescent="0.45">
      <c r="A21" s="65"/>
      <c r="B21" s="32" t="s">
        <v>22</v>
      </c>
      <c r="C21" s="49">
        <v>8</v>
      </c>
      <c r="D21" s="50">
        <v>7</v>
      </c>
      <c r="E21" s="50">
        <v>7</v>
      </c>
      <c r="F21" s="50">
        <v>7</v>
      </c>
      <c r="G21" s="50">
        <v>7</v>
      </c>
      <c r="H21" s="50">
        <v>7</v>
      </c>
      <c r="I21" s="48">
        <v>7</v>
      </c>
      <c r="J21" s="48">
        <v>7</v>
      </c>
      <c r="K21" s="50">
        <v>7</v>
      </c>
    </row>
    <row r="22" spans="1:11" x14ac:dyDescent="0.45">
      <c r="A22" s="66"/>
      <c r="B22" s="32" t="s">
        <v>23</v>
      </c>
      <c r="C22" s="49">
        <v>7</v>
      </c>
      <c r="D22" s="50">
        <v>7</v>
      </c>
      <c r="E22" s="46">
        <v>6</v>
      </c>
      <c r="F22" s="46">
        <v>6</v>
      </c>
      <c r="G22" s="46">
        <v>6</v>
      </c>
      <c r="H22" s="46">
        <v>6</v>
      </c>
      <c r="I22" s="48">
        <v>6</v>
      </c>
      <c r="J22" s="48">
        <v>6</v>
      </c>
      <c r="K22" s="46">
        <v>5</v>
      </c>
    </row>
    <row r="23" spans="1:11" x14ac:dyDescent="0.45">
      <c r="A23" s="32" t="s">
        <v>188</v>
      </c>
      <c r="B23" s="32" t="s">
        <v>189</v>
      </c>
      <c r="C23" s="51">
        <v>7</v>
      </c>
      <c r="D23" s="52">
        <v>6.4</v>
      </c>
      <c r="E23" s="52">
        <v>6.2</v>
      </c>
      <c r="F23" s="52">
        <v>6</v>
      </c>
      <c r="G23" s="52">
        <v>6</v>
      </c>
      <c r="H23" s="52">
        <v>5.6</v>
      </c>
      <c r="I23" s="52">
        <v>5.6</v>
      </c>
      <c r="J23" s="52">
        <v>5.0999999999999996</v>
      </c>
      <c r="K23" s="53">
        <v>4.9000000000000004</v>
      </c>
    </row>
    <row r="24" spans="1:11" x14ac:dyDescent="0.45">
      <c r="A24" s="67" t="s">
        <v>190</v>
      </c>
      <c r="B24" s="32" t="s">
        <v>191</v>
      </c>
      <c r="C24" s="37" t="s">
        <v>46</v>
      </c>
      <c r="D24" s="39" t="s">
        <v>46</v>
      </c>
      <c r="E24" s="38" t="s">
        <v>46</v>
      </c>
      <c r="F24" s="39" t="s">
        <v>46</v>
      </c>
      <c r="G24" s="38" t="s">
        <v>46</v>
      </c>
      <c r="H24" s="39" t="s">
        <v>96</v>
      </c>
      <c r="I24" s="39" t="s">
        <v>96</v>
      </c>
      <c r="J24" s="38" t="s">
        <v>96</v>
      </c>
      <c r="K24" s="39" t="s">
        <v>96</v>
      </c>
    </row>
    <row r="25" spans="1:11" ht="40.799999999999997" x14ac:dyDescent="0.45">
      <c r="A25" s="68"/>
      <c r="B25" s="32" t="s">
        <v>30</v>
      </c>
      <c r="C25" s="54" t="s">
        <v>52</v>
      </c>
      <c r="D25" s="55" t="s">
        <v>64</v>
      </c>
      <c r="E25" s="56" t="s">
        <v>68</v>
      </c>
      <c r="F25" s="55" t="s">
        <v>89</v>
      </c>
      <c r="G25" s="56" t="s">
        <v>92</v>
      </c>
      <c r="H25" s="55" t="s">
        <v>106</v>
      </c>
      <c r="I25" s="57" t="s">
        <v>112</v>
      </c>
      <c r="J25" s="57" t="s">
        <v>192</v>
      </c>
      <c r="K25" s="55" t="s">
        <v>115</v>
      </c>
    </row>
    <row r="26" spans="1:11" ht="40.799999999999997" x14ac:dyDescent="0.45">
      <c r="A26" s="69"/>
      <c r="B26" s="32" t="s">
        <v>31</v>
      </c>
      <c r="C26" s="54" t="s">
        <v>53</v>
      </c>
      <c r="D26" s="55" t="s">
        <v>65</v>
      </c>
      <c r="E26" s="56" t="s">
        <v>69</v>
      </c>
      <c r="F26" s="55" t="s">
        <v>90</v>
      </c>
      <c r="G26" s="56" t="s">
        <v>93</v>
      </c>
      <c r="H26" s="55" t="s">
        <v>107</v>
      </c>
      <c r="I26" s="57" t="s">
        <v>193</v>
      </c>
      <c r="J26" s="57" t="s">
        <v>194</v>
      </c>
      <c r="K26" s="55" t="s">
        <v>116</v>
      </c>
    </row>
  </sheetData>
  <mergeCells count="6">
    <mergeCell ref="A24:A26"/>
    <mergeCell ref="A1:A5"/>
    <mergeCell ref="A6:A8"/>
    <mergeCell ref="A9:A11"/>
    <mergeCell ref="A12:A17"/>
    <mergeCell ref="A18:A22"/>
  </mergeCells>
  <phoneticPr fontId="4"/>
  <conditionalFormatting sqref="C6:K23">
    <cfRule type="colorScale" priority="1">
      <colorScale>
        <cfvo type="min"/>
        <cfvo type="percentile" val="70"/>
        <cfvo type="max"/>
        <color rgb="FFFCFCFF"/>
        <color theme="5" tint="0.79998168889431442"/>
        <color theme="5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Disclaimer</vt:lpstr>
      <vt:lpstr>ARL Scorecard</vt:lpstr>
      <vt:lpstr>Evidence Detail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Kenji Watanabe</dc:creator>
  <cp:lastModifiedBy>Kenji Watanabe</cp:lastModifiedBy>
  <dcterms:created xsi:type="dcterms:W3CDTF">2026-04-21T13:34:18Z</dcterms:created>
  <dcterms:modified xsi:type="dcterms:W3CDTF">2026-04-21T15:43:46Z</dcterms:modified>
</cp:coreProperties>
</file>